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Anexa 9 - book 5\"/>
    </mc:Choice>
  </mc:AlternateContent>
  <xr:revisionPtr revIDLastSave="0" documentId="13_ncr:1_{10CA1353-FBA3-4E40-A90B-29C04048FD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valori" sheetId="1" r:id="rId1"/>
    <sheet name="Sheet1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C21" i="1"/>
  <c r="C20" i="1"/>
  <c r="C19" i="1"/>
  <c r="C18" i="1"/>
  <c r="C17" i="1"/>
  <c r="B9" i="1" l="1"/>
  <c r="T1" i="1" s="1"/>
  <c r="A9" i="1"/>
  <c r="L47" i="4"/>
  <c r="C47" i="4"/>
  <c r="AC46" i="4"/>
  <c r="AA46" i="4"/>
  <c r="L46" i="4"/>
  <c r="C46" i="4"/>
  <c r="AC45" i="4"/>
  <c r="AA45" i="4"/>
  <c r="L45" i="4"/>
  <c r="C45" i="4"/>
  <c r="AC44" i="4"/>
  <c r="AA44" i="4"/>
  <c r="L44" i="4"/>
  <c r="C44" i="4"/>
  <c r="AC43" i="4"/>
  <c r="AA43" i="4"/>
  <c r="L43" i="4"/>
  <c r="C43" i="4"/>
  <c r="AC42" i="4"/>
  <c r="AA42" i="4"/>
  <c r="L42" i="4"/>
  <c r="C42" i="4"/>
  <c r="AC41" i="4"/>
  <c r="AA41" i="4"/>
  <c r="L41" i="4"/>
  <c r="C41" i="4"/>
  <c r="AC40" i="4"/>
  <c r="AA40" i="4"/>
  <c r="L40" i="4"/>
  <c r="C40" i="4"/>
  <c r="AC39" i="4"/>
  <c r="AA39" i="4"/>
  <c r="L39" i="4"/>
  <c r="C39" i="4"/>
  <c r="AC38" i="4"/>
  <c r="AA38" i="4"/>
  <c r="L38" i="4"/>
  <c r="C38" i="4"/>
  <c r="AC37" i="4"/>
  <c r="AA37" i="4"/>
  <c r="L37" i="4"/>
  <c r="C37" i="4"/>
  <c r="AC36" i="4"/>
  <c r="AA36" i="4"/>
  <c r="L36" i="4"/>
  <c r="C36" i="4"/>
  <c r="AC35" i="4"/>
  <c r="AA35" i="4"/>
  <c r="L35" i="4"/>
  <c r="C35" i="4"/>
  <c r="AC34" i="4"/>
  <c r="AA34" i="4"/>
  <c r="L34" i="4"/>
  <c r="C34" i="4"/>
  <c r="AC33" i="4"/>
  <c r="AA33" i="4"/>
  <c r="L33" i="4"/>
  <c r="C33" i="4"/>
  <c r="AC32" i="4"/>
  <c r="AA32" i="4"/>
  <c r="L32" i="4"/>
  <c r="C32" i="4"/>
  <c r="AC31" i="4"/>
  <c r="AA31" i="4"/>
  <c r="L31" i="4"/>
  <c r="C31" i="4"/>
  <c r="AC30" i="4"/>
  <c r="AA30" i="4"/>
  <c r="L30" i="4"/>
  <c r="C30" i="4"/>
  <c r="AC29" i="4"/>
  <c r="AA29" i="4"/>
  <c r="L29" i="4"/>
  <c r="C29" i="4"/>
  <c r="AC28" i="4"/>
  <c r="AA28" i="4"/>
  <c r="L28" i="4"/>
  <c r="C28" i="4"/>
  <c r="AC27" i="4"/>
  <c r="AA27" i="4"/>
  <c r="L27" i="4"/>
  <c r="C27" i="4"/>
  <c r="AC26" i="4"/>
  <c r="AA26" i="4"/>
  <c r="L26" i="4"/>
  <c r="C26" i="4"/>
  <c r="AC25" i="4"/>
  <c r="AA25" i="4"/>
  <c r="L25" i="4"/>
  <c r="C25" i="4"/>
  <c r="AC24" i="4"/>
  <c r="AA24" i="4"/>
  <c r="L24" i="4"/>
  <c r="C24" i="4"/>
  <c r="AC23" i="4"/>
  <c r="AA23" i="4"/>
  <c r="L23" i="4"/>
  <c r="C23" i="4"/>
  <c r="AC22" i="4"/>
  <c r="AA22" i="4"/>
  <c r="L22" i="4"/>
  <c r="C22" i="4"/>
  <c r="AC21" i="4"/>
  <c r="AA21" i="4"/>
  <c r="L21" i="4"/>
  <c r="C21" i="4"/>
  <c r="AC20" i="4"/>
  <c r="AA20" i="4"/>
  <c r="L20" i="4"/>
  <c r="C20" i="4"/>
  <c r="AC19" i="4"/>
  <c r="AA19" i="4"/>
  <c r="L19" i="4"/>
  <c r="C19" i="4"/>
  <c r="AC18" i="4"/>
  <c r="AA18" i="4"/>
  <c r="L18" i="4"/>
  <c r="C18" i="4"/>
  <c r="AC17" i="4"/>
  <c r="AA17" i="4"/>
  <c r="L17" i="4"/>
  <c r="C17" i="4"/>
  <c r="AC16" i="4"/>
  <c r="AA16" i="4"/>
  <c r="L16" i="4"/>
  <c r="C16" i="4"/>
  <c r="AC15" i="4"/>
  <c r="AA15" i="4"/>
  <c r="L15" i="4"/>
  <c r="C15" i="4"/>
  <c r="AC14" i="4"/>
  <c r="AA14" i="4"/>
  <c r="L14" i="4"/>
  <c r="C14" i="4"/>
  <c r="AC13" i="4"/>
  <c r="AA13" i="4"/>
  <c r="L13" i="4"/>
  <c r="C13" i="4"/>
  <c r="AC12" i="4"/>
  <c r="AA12" i="4"/>
  <c r="L12" i="4"/>
  <c r="C12" i="4"/>
  <c r="B9" i="4"/>
  <c r="T1" i="4" s="1"/>
  <c r="A9" i="4"/>
  <c r="P2" i="4" s="1"/>
  <c r="P1" i="4"/>
  <c r="P22" i="4" s="1"/>
  <c r="M1" i="4"/>
  <c r="M4" i="4" s="1"/>
  <c r="AC13" i="1"/>
  <c r="AC14" i="1"/>
  <c r="AC15" i="1"/>
  <c r="AC16" i="1"/>
  <c r="AC12" i="1"/>
  <c r="L13" i="1"/>
  <c r="L14" i="1"/>
  <c r="L15" i="1"/>
  <c r="L16" i="1"/>
  <c r="L12" i="1"/>
  <c r="P1" i="1"/>
  <c r="P29" i="1" s="1"/>
  <c r="P2" i="1"/>
  <c r="P30" i="1" s="1"/>
  <c r="C13" i="1"/>
  <c r="C14" i="1"/>
  <c r="C15" i="1"/>
  <c r="C16" i="1"/>
  <c r="C12" i="1"/>
  <c r="C9" i="4" l="1"/>
  <c r="Q2" i="4" s="1"/>
  <c r="Q9" i="4" s="1"/>
  <c r="Q1" i="4"/>
  <c r="Q8" i="4" s="1"/>
  <c r="L9" i="4"/>
  <c r="T2" i="4" s="1"/>
  <c r="Q16" i="4" s="1"/>
  <c r="C9" i="1"/>
  <c r="P15" i="4"/>
  <c r="L9" i="1"/>
  <c r="T2" i="1" s="1"/>
  <c r="S30" i="1" s="1"/>
  <c r="Q2" i="1"/>
  <c r="Q9" i="1" s="1"/>
  <c r="Q23" i="4"/>
  <c r="Q30" i="4"/>
  <c r="D45" i="4"/>
  <c r="D37" i="4"/>
  <c r="D31" i="4"/>
  <c r="D43" i="4"/>
  <c r="D35" i="4"/>
  <c r="D29" i="4"/>
  <c r="D46" i="4"/>
  <c r="D38" i="4"/>
  <c r="D26" i="4"/>
  <c r="D20" i="4"/>
  <c r="D16" i="4"/>
  <c r="D41" i="4"/>
  <c r="D25" i="4"/>
  <c r="D21" i="4"/>
  <c r="D15" i="4"/>
  <c r="D44" i="4"/>
  <c r="D36" i="4"/>
  <c r="D24" i="4"/>
  <c r="D47" i="4"/>
  <c r="D39" i="4"/>
  <c r="D33" i="4"/>
  <c r="D27" i="4"/>
  <c r="D23" i="4"/>
  <c r="D34" i="4"/>
  <c r="D32" i="4"/>
  <c r="D19" i="4"/>
  <c r="D22" i="4"/>
  <c r="D13" i="4"/>
  <c r="D30" i="4"/>
  <c r="D18" i="4"/>
  <c r="D17" i="4"/>
  <c r="D12" i="4"/>
  <c r="D28" i="4"/>
  <c r="D14" i="4"/>
  <c r="D42" i="4"/>
  <c r="D40" i="4"/>
  <c r="R22" i="4"/>
  <c r="S29" i="4"/>
  <c r="P8" i="4"/>
  <c r="Q15" i="4"/>
  <c r="R23" i="4"/>
  <c r="P23" i="4"/>
  <c r="P30" i="4"/>
  <c r="P16" i="4"/>
  <c r="Q22" i="4"/>
  <c r="Q29" i="4"/>
  <c r="P29" i="4"/>
  <c r="R22" i="1"/>
  <c r="Q15" i="1"/>
  <c r="P8" i="1"/>
  <c r="S29" i="1"/>
  <c r="Q1" i="1"/>
  <c r="Q29" i="1" s="1"/>
  <c r="P22" i="1"/>
  <c r="P15" i="1"/>
  <c r="P23" i="1"/>
  <c r="P16" i="1"/>
  <c r="M4" i="1"/>
  <c r="D21" i="1" s="1"/>
  <c r="P9" i="4" l="1"/>
  <c r="S30" i="4"/>
  <c r="Q8" i="1"/>
  <c r="Q22" i="1"/>
  <c r="E21" i="1"/>
  <c r="F21" i="1"/>
  <c r="D19" i="1"/>
  <c r="F19" i="1" s="1"/>
  <c r="D20" i="1"/>
  <c r="D17" i="1"/>
  <c r="F17" i="1" s="1"/>
  <c r="D18" i="1"/>
  <c r="P9" i="1"/>
  <c r="R23" i="1"/>
  <c r="Q23" i="1"/>
  <c r="Q16" i="1"/>
  <c r="Q30" i="1"/>
  <c r="F27" i="4"/>
  <c r="E27" i="4"/>
  <c r="F29" i="4"/>
  <c r="E29" i="4"/>
  <c r="E40" i="4"/>
  <c r="F40" i="4"/>
  <c r="F13" i="4"/>
  <c r="E13" i="4"/>
  <c r="F39" i="4"/>
  <c r="E39" i="4"/>
  <c r="F41" i="4"/>
  <c r="E41" i="4"/>
  <c r="F43" i="4"/>
  <c r="E43" i="4"/>
  <c r="F42" i="4"/>
  <c r="E42" i="4"/>
  <c r="F22" i="4"/>
  <c r="E22" i="4"/>
  <c r="F47" i="4"/>
  <c r="E47" i="4"/>
  <c r="F16" i="4"/>
  <c r="E16" i="4"/>
  <c r="F31" i="4"/>
  <c r="E31" i="4"/>
  <c r="F21" i="4"/>
  <c r="E21" i="4"/>
  <c r="E30" i="4"/>
  <c r="F30" i="4"/>
  <c r="F33" i="4"/>
  <c r="E33" i="4"/>
  <c r="F25" i="4"/>
  <c r="E25" i="4"/>
  <c r="F35" i="4"/>
  <c r="E35" i="4"/>
  <c r="F19" i="4"/>
  <c r="E19" i="4"/>
  <c r="F24" i="4"/>
  <c r="E24" i="4"/>
  <c r="E20" i="4"/>
  <c r="F20" i="4"/>
  <c r="F37" i="4"/>
  <c r="E37" i="4"/>
  <c r="F18" i="4"/>
  <c r="E18" i="4"/>
  <c r="F14" i="4"/>
  <c r="E14" i="4"/>
  <c r="F28" i="4"/>
  <c r="E28" i="4"/>
  <c r="F32" i="4"/>
  <c r="E32" i="4"/>
  <c r="F36" i="4"/>
  <c r="E36" i="4"/>
  <c r="E26" i="4"/>
  <c r="F26" i="4"/>
  <c r="F45" i="4"/>
  <c r="E45" i="4"/>
  <c r="E12" i="4"/>
  <c r="F12" i="4"/>
  <c r="E34" i="4"/>
  <c r="F34" i="4"/>
  <c r="F44" i="4"/>
  <c r="E44" i="4"/>
  <c r="E38" i="4"/>
  <c r="F38" i="4"/>
  <c r="F17" i="4"/>
  <c r="E17" i="4"/>
  <c r="F23" i="4"/>
  <c r="E23" i="4"/>
  <c r="E15" i="4"/>
  <c r="F15" i="4"/>
  <c r="E46" i="4"/>
  <c r="F46" i="4"/>
  <c r="D14" i="1"/>
  <c r="D15" i="1"/>
  <c r="D16" i="1"/>
  <c r="D12" i="1"/>
  <c r="D13" i="1"/>
  <c r="E17" i="1" l="1"/>
  <c r="K17" i="1" s="1"/>
  <c r="E19" i="1"/>
  <c r="G19" i="1" s="1"/>
  <c r="K21" i="1"/>
  <c r="I21" i="1"/>
  <c r="G21" i="1"/>
  <c r="H21" i="1"/>
  <c r="J21" i="1"/>
  <c r="E20" i="1"/>
  <c r="F20" i="1"/>
  <c r="J19" i="1"/>
  <c r="H19" i="1"/>
  <c r="E18" i="1"/>
  <c r="F18" i="1"/>
  <c r="H17" i="1"/>
  <c r="J17" i="1"/>
  <c r="H32" i="4"/>
  <c r="N32" i="4"/>
  <c r="J32" i="4"/>
  <c r="M21" i="4"/>
  <c r="K21" i="4"/>
  <c r="I21" i="4"/>
  <c r="G21" i="4"/>
  <c r="G46" i="4"/>
  <c r="M46" i="4"/>
  <c r="K46" i="4"/>
  <c r="I46" i="4"/>
  <c r="I45" i="4"/>
  <c r="G45" i="4"/>
  <c r="M45" i="4"/>
  <c r="K45" i="4"/>
  <c r="J37" i="4"/>
  <c r="H37" i="4"/>
  <c r="N37" i="4"/>
  <c r="N35" i="4"/>
  <c r="J35" i="4"/>
  <c r="H35" i="4"/>
  <c r="H22" i="4"/>
  <c r="N22" i="4"/>
  <c r="J22" i="4"/>
  <c r="G38" i="4"/>
  <c r="M38" i="4"/>
  <c r="K38" i="4"/>
  <c r="I38" i="4"/>
  <c r="H28" i="4"/>
  <c r="N28" i="4"/>
  <c r="J28" i="4"/>
  <c r="M25" i="4"/>
  <c r="K25" i="4"/>
  <c r="I25" i="4"/>
  <c r="G25" i="4"/>
  <c r="K42" i="4"/>
  <c r="I42" i="4"/>
  <c r="G42" i="4"/>
  <c r="M42" i="4"/>
  <c r="I13" i="4"/>
  <c r="G13" i="4"/>
  <c r="M13" i="4"/>
  <c r="K13" i="4"/>
  <c r="M15" i="4"/>
  <c r="K15" i="4"/>
  <c r="I15" i="4"/>
  <c r="G15" i="4"/>
  <c r="I44" i="4"/>
  <c r="G44" i="4"/>
  <c r="M44" i="4"/>
  <c r="K44" i="4"/>
  <c r="J26" i="4"/>
  <c r="N26" i="4"/>
  <c r="H26" i="4"/>
  <c r="I14" i="4"/>
  <c r="G14" i="4"/>
  <c r="K14" i="4"/>
  <c r="M14" i="4"/>
  <c r="M20" i="4"/>
  <c r="K20" i="4"/>
  <c r="I20" i="4"/>
  <c r="G20" i="4"/>
  <c r="H25" i="4"/>
  <c r="N25" i="4"/>
  <c r="J25" i="4"/>
  <c r="J31" i="4"/>
  <c r="H31" i="4"/>
  <c r="N31" i="4"/>
  <c r="H42" i="4"/>
  <c r="N42" i="4"/>
  <c r="J42" i="4"/>
  <c r="H13" i="4"/>
  <c r="N13" i="4"/>
  <c r="J13" i="4"/>
  <c r="G23" i="4"/>
  <c r="M23" i="4"/>
  <c r="K23" i="4"/>
  <c r="I23" i="4"/>
  <c r="N44" i="4"/>
  <c r="J44" i="4"/>
  <c r="H44" i="4"/>
  <c r="G26" i="4"/>
  <c r="M26" i="4"/>
  <c r="K26" i="4"/>
  <c r="I26" i="4"/>
  <c r="J14" i="4"/>
  <c r="H14" i="4"/>
  <c r="N14" i="4"/>
  <c r="I24" i="4"/>
  <c r="G24" i="4"/>
  <c r="M24" i="4"/>
  <c r="K24" i="4"/>
  <c r="G33" i="4"/>
  <c r="M33" i="4"/>
  <c r="I33" i="4"/>
  <c r="K33" i="4"/>
  <c r="K16" i="4"/>
  <c r="I16" i="4"/>
  <c r="G16" i="4"/>
  <c r="M16" i="4"/>
  <c r="K43" i="4"/>
  <c r="I43" i="4"/>
  <c r="M43" i="4"/>
  <c r="G43" i="4"/>
  <c r="J40" i="4"/>
  <c r="H40" i="4"/>
  <c r="N40" i="4"/>
  <c r="K22" i="4"/>
  <c r="I22" i="4"/>
  <c r="G22" i="4"/>
  <c r="M22" i="4"/>
  <c r="J23" i="4"/>
  <c r="H23" i="4"/>
  <c r="N23" i="4"/>
  <c r="J34" i="4"/>
  <c r="H34" i="4"/>
  <c r="N34" i="4"/>
  <c r="I36" i="4"/>
  <c r="G36" i="4"/>
  <c r="M36" i="4"/>
  <c r="K36" i="4"/>
  <c r="N24" i="4"/>
  <c r="H24" i="4"/>
  <c r="J24" i="4"/>
  <c r="J33" i="4"/>
  <c r="H33" i="4"/>
  <c r="N33" i="4"/>
  <c r="J16" i="4"/>
  <c r="H16" i="4"/>
  <c r="N16" i="4"/>
  <c r="N43" i="4"/>
  <c r="J43" i="4"/>
  <c r="H43" i="4"/>
  <c r="M40" i="4"/>
  <c r="K40" i="4"/>
  <c r="I40" i="4"/>
  <c r="G40" i="4"/>
  <c r="M12" i="4"/>
  <c r="K12" i="4"/>
  <c r="G12" i="4"/>
  <c r="I12" i="4"/>
  <c r="E9" i="4"/>
  <c r="I37" i="4"/>
  <c r="G37" i="4"/>
  <c r="M37" i="4"/>
  <c r="K37" i="4"/>
  <c r="J38" i="4"/>
  <c r="N38" i="4"/>
  <c r="H38" i="4"/>
  <c r="K28" i="4"/>
  <c r="I28" i="4"/>
  <c r="G28" i="4"/>
  <c r="M28" i="4"/>
  <c r="H21" i="4"/>
  <c r="N21" i="4"/>
  <c r="J21" i="4"/>
  <c r="J39" i="4"/>
  <c r="H39" i="4"/>
  <c r="N39" i="4"/>
  <c r="J15" i="4"/>
  <c r="N15" i="4"/>
  <c r="H15" i="4"/>
  <c r="J45" i="4"/>
  <c r="H45" i="4"/>
  <c r="N45" i="4"/>
  <c r="J20" i="4"/>
  <c r="N20" i="4"/>
  <c r="H20" i="4"/>
  <c r="I31" i="4"/>
  <c r="G31" i="4"/>
  <c r="K31" i="4"/>
  <c r="M31" i="4"/>
  <c r="K17" i="4"/>
  <c r="G17" i="4"/>
  <c r="M17" i="4"/>
  <c r="I17" i="4"/>
  <c r="M34" i="4"/>
  <c r="K34" i="4"/>
  <c r="I34" i="4"/>
  <c r="G34" i="4"/>
  <c r="N36" i="4"/>
  <c r="J36" i="4"/>
  <c r="H36" i="4"/>
  <c r="I18" i="4"/>
  <c r="G18" i="4"/>
  <c r="M18" i="4"/>
  <c r="K18" i="4"/>
  <c r="I19" i="4"/>
  <c r="M19" i="4"/>
  <c r="G19" i="4"/>
  <c r="K19" i="4"/>
  <c r="J30" i="4"/>
  <c r="H30" i="4"/>
  <c r="N30" i="4"/>
  <c r="G47" i="4"/>
  <c r="M47" i="4"/>
  <c r="K47" i="4"/>
  <c r="I47" i="4"/>
  <c r="M41" i="4"/>
  <c r="K41" i="4"/>
  <c r="I41" i="4"/>
  <c r="G41" i="4"/>
  <c r="K29" i="4"/>
  <c r="I29" i="4"/>
  <c r="M29" i="4"/>
  <c r="G29" i="4"/>
  <c r="J17" i="4"/>
  <c r="H17" i="4"/>
  <c r="N17" i="4"/>
  <c r="H12" i="4"/>
  <c r="N12" i="4"/>
  <c r="J12" i="4"/>
  <c r="F9" i="4"/>
  <c r="K32" i="4"/>
  <c r="I32" i="4"/>
  <c r="G32" i="4"/>
  <c r="M32" i="4"/>
  <c r="J18" i="4"/>
  <c r="H18" i="4"/>
  <c r="N18" i="4"/>
  <c r="J19" i="4"/>
  <c r="H19" i="4"/>
  <c r="N19" i="4"/>
  <c r="M30" i="4"/>
  <c r="K30" i="4"/>
  <c r="I30" i="4"/>
  <c r="G30" i="4"/>
  <c r="J47" i="4"/>
  <c r="H47" i="4"/>
  <c r="N47" i="4"/>
  <c r="H41" i="4"/>
  <c r="N41" i="4"/>
  <c r="J41" i="4"/>
  <c r="N29" i="4"/>
  <c r="J29" i="4"/>
  <c r="H29" i="4"/>
  <c r="J46" i="4"/>
  <c r="N46" i="4"/>
  <c r="H46" i="4"/>
  <c r="K35" i="4"/>
  <c r="I35" i="4"/>
  <c r="M35" i="4"/>
  <c r="G35" i="4"/>
  <c r="G39" i="4"/>
  <c r="M39" i="4"/>
  <c r="K39" i="4"/>
  <c r="I39" i="4"/>
  <c r="G27" i="4"/>
  <c r="M27" i="4"/>
  <c r="K27" i="4"/>
  <c r="I27" i="4"/>
  <c r="J27" i="4"/>
  <c r="H27" i="4"/>
  <c r="N27" i="4"/>
  <c r="E13" i="1"/>
  <c r="F13" i="1"/>
  <c r="F12" i="1"/>
  <c r="E12" i="1"/>
  <c r="F16" i="1"/>
  <c r="E16" i="1"/>
  <c r="F15" i="1"/>
  <c r="E15" i="1"/>
  <c r="F14" i="1"/>
  <c r="E14" i="1"/>
  <c r="K19" i="1" l="1"/>
  <c r="I17" i="1"/>
  <c r="G17" i="1"/>
  <c r="I19" i="1"/>
  <c r="K20" i="1"/>
  <c r="I20" i="1"/>
  <c r="G20" i="1"/>
  <c r="H20" i="1"/>
  <c r="J20" i="1"/>
  <c r="G18" i="1"/>
  <c r="K18" i="1"/>
  <c r="I18" i="1"/>
  <c r="J18" i="1"/>
  <c r="H18" i="1"/>
  <c r="F9" i="1"/>
  <c r="E9" i="1"/>
  <c r="H9" i="4"/>
  <c r="S2" i="4" s="1"/>
  <c r="M9" i="4"/>
  <c r="T3" i="4" s="1"/>
  <c r="R24" i="4" s="1"/>
  <c r="P3" i="4"/>
  <c r="R1" i="4"/>
  <c r="P4" i="4"/>
  <c r="S1" i="4"/>
  <c r="I9" i="4"/>
  <c r="R3" i="4" s="1"/>
  <c r="J9" i="4"/>
  <c r="S4" i="4" s="1"/>
  <c r="G9" i="4"/>
  <c r="N9" i="4"/>
  <c r="T4" i="4" s="1"/>
  <c r="K9" i="4"/>
  <c r="M15" i="1"/>
  <c r="I15" i="1"/>
  <c r="G15" i="1"/>
  <c r="K15" i="1"/>
  <c r="J16" i="1"/>
  <c r="N16" i="1"/>
  <c r="H16" i="1"/>
  <c r="K13" i="1"/>
  <c r="I13" i="1"/>
  <c r="G13" i="1"/>
  <c r="M13" i="1"/>
  <c r="M14" i="1"/>
  <c r="K14" i="1"/>
  <c r="G14" i="1"/>
  <c r="I14" i="1"/>
  <c r="I16" i="1"/>
  <c r="K16" i="1"/>
  <c r="G16" i="1"/>
  <c r="M16" i="1"/>
  <c r="N13" i="1"/>
  <c r="J13" i="1"/>
  <c r="H13" i="1"/>
  <c r="H14" i="1"/>
  <c r="N14" i="1"/>
  <c r="J14" i="1"/>
  <c r="H15" i="1"/>
  <c r="N15" i="1"/>
  <c r="J15" i="1"/>
  <c r="H12" i="1"/>
  <c r="J12" i="1"/>
  <c r="N12" i="1"/>
  <c r="K12" i="1"/>
  <c r="I12" i="1"/>
  <c r="G12" i="1"/>
  <c r="M12" i="1"/>
  <c r="N9" i="1" l="1"/>
  <c r="T4" i="1" s="1"/>
  <c r="R25" i="1" s="1"/>
  <c r="M9" i="1"/>
  <c r="T3" i="1" s="1"/>
  <c r="P10" i="1" s="1"/>
  <c r="G9" i="1"/>
  <c r="Q3" i="1" s="1"/>
  <c r="K9" i="1"/>
  <c r="S3" i="1" s="1"/>
  <c r="J9" i="1"/>
  <c r="S4" i="1" s="1"/>
  <c r="S11" i="1" s="1"/>
  <c r="I9" i="1"/>
  <c r="R3" i="1" s="1"/>
  <c r="R17" i="1" s="1"/>
  <c r="H9" i="1"/>
  <c r="S2" i="1" s="1"/>
  <c r="Q4" i="4"/>
  <c r="Q25" i="4" s="1"/>
  <c r="P10" i="4"/>
  <c r="Q17" i="4"/>
  <c r="S31" i="4"/>
  <c r="R2" i="4"/>
  <c r="Q3" i="4"/>
  <c r="S18" i="4"/>
  <c r="S25" i="4"/>
  <c r="S11" i="4"/>
  <c r="R31" i="4"/>
  <c r="R10" i="4"/>
  <c r="R17" i="4"/>
  <c r="S15" i="4"/>
  <c r="S8" i="4"/>
  <c r="S22" i="4"/>
  <c r="P32" i="4"/>
  <c r="P18" i="4"/>
  <c r="P25" i="4"/>
  <c r="S23" i="4"/>
  <c r="S16" i="4"/>
  <c r="S9" i="4"/>
  <c r="R29" i="4"/>
  <c r="R15" i="4"/>
  <c r="R8" i="4"/>
  <c r="R4" i="4"/>
  <c r="S3" i="4"/>
  <c r="P24" i="4"/>
  <c r="P31" i="4"/>
  <c r="P17" i="4"/>
  <c r="P11" i="4"/>
  <c r="R25" i="4"/>
  <c r="Q18" i="4"/>
  <c r="S32" i="4"/>
  <c r="P4" i="1"/>
  <c r="S1" i="1"/>
  <c r="R1" i="1"/>
  <c r="P3" i="1"/>
  <c r="Q11" i="4" l="1"/>
  <c r="Q32" i="4"/>
  <c r="S17" i="4"/>
  <c r="S10" i="4"/>
  <c r="S24" i="4"/>
  <c r="Q31" i="4"/>
  <c r="Q10" i="4"/>
  <c r="Q24" i="4"/>
  <c r="R32" i="4"/>
  <c r="R18" i="4"/>
  <c r="R11" i="4"/>
  <c r="R30" i="4"/>
  <c r="R16" i="4"/>
  <c r="R9" i="4"/>
  <c r="T6" i="4"/>
  <c r="S18" i="1"/>
  <c r="S25" i="1"/>
  <c r="R2" i="1"/>
  <c r="R30" i="1" s="1"/>
  <c r="R4" i="1"/>
  <c r="R11" i="1" s="1"/>
  <c r="Q4" i="1"/>
  <c r="Q25" i="1" s="1"/>
  <c r="R24" i="1"/>
  <c r="R10" i="1"/>
  <c r="Q18" i="1"/>
  <c r="S32" i="1"/>
  <c r="Q17" i="1"/>
  <c r="R31" i="1"/>
  <c r="P11" i="1"/>
  <c r="S31" i="1"/>
  <c r="S22" i="1"/>
  <c r="S8" i="1"/>
  <c r="S15" i="1"/>
  <c r="Q24" i="1"/>
  <c r="Q10" i="1"/>
  <c r="Q31" i="1"/>
  <c r="R29" i="1"/>
  <c r="R8" i="1"/>
  <c r="R15" i="1"/>
  <c r="S10" i="1"/>
  <c r="S17" i="1"/>
  <c r="S24" i="1"/>
  <c r="P31" i="1"/>
  <c r="P17" i="1"/>
  <c r="P24" i="1"/>
  <c r="S9" i="1"/>
  <c r="S23" i="1"/>
  <c r="S16" i="1"/>
  <c r="P32" i="1"/>
  <c r="P25" i="1"/>
  <c r="P18" i="1"/>
  <c r="S27" i="4" l="1"/>
  <c r="T27" i="4" s="1"/>
  <c r="X39" i="4" s="1"/>
  <c r="S34" i="4"/>
  <c r="T34" i="4" s="1"/>
  <c r="Y34" i="4" s="1"/>
  <c r="S20" i="4"/>
  <c r="T20" i="4" s="1"/>
  <c r="W30" i="4" s="1"/>
  <c r="S13" i="4"/>
  <c r="T13" i="4" s="1"/>
  <c r="Z39" i="4" s="1"/>
  <c r="R32" i="1"/>
  <c r="R18" i="1"/>
  <c r="Q32" i="1"/>
  <c r="R9" i="1"/>
  <c r="Q11" i="1"/>
  <c r="R16" i="1"/>
  <c r="T6" i="1"/>
  <c r="S27" i="1"/>
  <c r="X13" i="4" l="1"/>
  <c r="X43" i="4"/>
  <c r="X45" i="4"/>
  <c r="X22" i="4"/>
  <c r="X26" i="4"/>
  <c r="X20" i="4"/>
  <c r="X16" i="4"/>
  <c r="X21" i="4"/>
  <c r="X30" i="4"/>
  <c r="X46" i="4"/>
  <c r="X24" i="4"/>
  <c r="X28" i="4"/>
  <c r="X27" i="4"/>
  <c r="X14" i="4"/>
  <c r="X40" i="4"/>
  <c r="X31" i="4"/>
  <c r="X32" i="4"/>
  <c r="X15" i="4"/>
  <c r="X41" i="4"/>
  <c r="X36" i="4"/>
  <c r="X44" i="4"/>
  <c r="X19" i="4"/>
  <c r="X29" i="4"/>
  <c r="X47" i="4"/>
  <c r="X17" i="4"/>
  <c r="X34" i="4"/>
  <c r="X18" i="4"/>
  <c r="X42" i="4"/>
  <c r="X38" i="4"/>
  <c r="X23" i="4"/>
  <c r="X25" i="4"/>
  <c r="X33" i="4"/>
  <c r="X12" i="4"/>
  <c r="X35" i="4"/>
  <c r="X37" i="4"/>
  <c r="Y47" i="4"/>
  <c r="Y36" i="4"/>
  <c r="Y46" i="4"/>
  <c r="Y21" i="4"/>
  <c r="Y40" i="4"/>
  <c r="Y30" i="4"/>
  <c r="Y38" i="4"/>
  <c r="Y23" i="4"/>
  <c r="Y31" i="4"/>
  <c r="Y29" i="4"/>
  <c r="Y15" i="4"/>
  <c r="Y13" i="4"/>
  <c r="Y19" i="4"/>
  <c r="Y27" i="4"/>
  <c r="Y42" i="4"/>
  <c r="Z44" i="4"/>
  <c r="Y33" i="4"/>
  <c r="Y17" i="4"/>
  <c r="Y35" i="4"/>
  <c r="Y25" i="4"/>
  <c r="Y44" i="4"/>
  <c r="Y18" i="4"/>
  <c r="Y37" i="4"/>
  <c r="Y22" i="4"/>
  <c r="Y45" i="4"/>
  <c r="Y41" i="4"/>
  <c r="Y26" i="4"/>
  <c r="Y20" i="4"/>
  <c r="Y28" i="4"/>
  <c r="Y39" i="4"/>
  <c r="Y43" i="4"/>
  <c r="Y16" i="4"/>
  <c r="Y14" i="4"/>
  <c r="Y12" i="4"/>
  <c r="Y32" i="4"/>
  <c r="Y24" i="4"/>
  <c r="W21" i="4"/>
  <c r="W47" i="4"/>
  <c r="W35" i="4"/>
  <c r="W24" i="4"/>
  <c r="W13" i="4"/>
  <c r="W22" i="4"/>
  <c r="W15" i="4"/>
  <c r="W14" i="4"/>
  <c r="W42" i="4"/>
  <c r="W41" i="4"/>
  <c r="W40" i="4"/>
  <c r="W17" i="4"/>
  <c r="W26" i="4"/>
  <c r="Z15" i="4"/>
  <c r="W12" i="4"/>
  <c r="W36" i="4"/>
  <c r="W20" i="4"/>
  <c r="W44" i="4"/>
  <c r="W18" i="4"/>
  <c r="W25" i="4"/>
  <c r="W29" i="4"/>
  <c r="W32" i="4"/>
  <c r="W31" i="4"/>
  <c r="W27" i="4"/>
  <c r="W37" i="4"/>
  <c r="W33" i="4"/>
  <c r="W38" i="4"/>
  <c r="Z21" i="4"/>
  <c r="W16" i="4"/>
  <c r="W28" i="4"/>
  <c r="W19" i="4"/>
  <c r="W23" i="4"/>
  <c r="W43" i="4"/>
  <c r="W45" i="4"/>
  <c r="W39" i="4"/>
  <c r="W46" i="4"/>
  <c r="Z38" i="4"/>
  <c r="W34" i="4"/>
  <c r="Z46" i="4"/>
  <c r="Z40" i="4"/>
  <c r="Z19" i="4"/>
  <c r="Z34" i="4"/>
  <c r="Z47" i="4"/>
  <c r="Z36" i="4"/>
  <c r="Z25" i="4"/>
  <c r="Z42" i="4"/>
  <c r="Z31" i="4"/>
  <c r="Z35" i="4"/>
  <c r="Z37" i="4"/>
  <c r="Z27" i="4"/>
  <c r="Z23" i="4"/>
  <c r="Z16" i="4"/>
  <c r="Z41" i="4"/>
  <c r="Z43" i="4"/>
  <c r="Z45" i="4"/>
  <c r="Z17" i="4"/>
  <c r="Z28" i="4"/>
  <c r="Z22" i="4"/>
  <c r="Z14" i="4"/>
  <c r="Z29" i="4"/>
  <c r="Z18" i="4"/>
  <c r="Z12" i="4"/>
  <c r="Z26" i="4"/>
  <c r="Z20" i="4"/>
  <c r="Z33" i="4"/>
  <c r="Z30" i="4"/>
  <c r="AE30" i="4" s="1"/>
  <c r="AB30" i="4" s="1"/>
  <c r="AD30" i="4" s="1"/>
  <c r="Z13" i="4"/>
  <c r="Z32" i="4"/>
  <c r="Z24" i="4"/>
  <c r="S20" i="1"/>
  <c r="T20" i="1" s="1"/>
  <c r="S34" i="1"/>
  <c r="T34" i="1" s="1"/>
  <c r="T27" i="1"/>
  <c r="S13" i="1"/>
  <c r="T13" i="1" s="1"/>
  <c r="Z17" i="1" l="1"/>
  <c r="Z18" i="1"/>
  <c r="Z19" i="1"/>
  <c r="Z20" i="1"/>
  <c r="Z21" i="1"/>
  <c r="W17" i="1"/>
  <c r="W18" i="1"/>
  <c r="W19" i="1"/>
  <c r="W20" i="1"/>
  <c r="W21" i="1"/>
  <c r="Y17" i="1"/>
  <c r="Y18" i="1"/>
  <c r="Y19" i="1"/>
  <c r="Y20" i="1"/>
  <c r="Y21" i="1"/>
  <c r="X17" i="1"/>
  <c r="X18" i="1"/>
  <c r="X19" i="1"/>
  <c r="X20" i="1"/>
  <c r="X21" i="1"/>
  <c r="Y14" i="1"/>
  <c r="AE26" i="4"/>
  <c r="AB26" i="4" s="1"/>
  <c r="AD26" i="4" s="1"/>
  <c r="AE31" i="4"/>
  <c r="AB31" i="4" s="1"/>
  <c r="AD31" i="4" s="1"/>
  <c r="AE39" i="4"/>
  <c r="AB39" i="4" s="1"/>
  <c r="AD39" i="4" s="1"/>
  <c r="AE17" i="4"/>
  <c r="AB17" i="4" s="1"/>
  <c r="AD17" i="4" s="1"/>
  <c r="AE25" i="4"/>
  <c r="AB25" i="4" s="1"/>
  <c r="AD25" i="4" s="1"/>
  <c r="AE46" i="4"/>
  <c r="AB46" i="4" s="1"/>
  <c r="AD46" i="4" s="1"/>
  <c r="AE15" i="4"/>
  <c r="AB15" i="4" s="1"/>
  <c r="AD15" i="4" s="1"/>
  <c r="AE38" i="4"/>
  <c r="AB38" i="4" s="1"/>
  <c r="AD38" i="4" s="1"/>
  <c r="AE18" i="4"/>
  <c r="AB18" i="4" s="1"/>
  <c r="AD18" i="4" s="1"/>
  <c r="AE44" i="4"/>
  <c r="AB44" i="4" s="1"/>
  <c r="AD44" i="4" s="1"/>
  <c r="AE41" i="4"/>
  <c r="AB41" i="4" s="1"/>
  <c r="AD41" i="4" s="1"/>
  <c r="AE21" i="4"/>
  <c r="AB21" i="4" s="1"/>
  <c r="AD21" i="4" s="1"/>
  <c r="AE47" i="4"/>
  <c r="AE8" i="4" s="1"/>
  <c r="X3" i="4" s="1"/>
  <c r="AE12" i="4"/>
  <c r="AB12" i="4" s="1"/>
  <c r="AD12" i="4" s="1"/>
  <c r="AE40" i="4"/>
  <c r="AB40" i="4" s="1"/>
  <c r="AD40" i="4" s="1"/>
  <c r="AE19" i="4"/>
  <c r="AB19" i="4" s="1"/>
  <c r="AD19" i="4" s="1"/>
  <c r="AE35" i="4"/>
  <c r="AB35" i="4" s="1"/>
  <c r="AD35" i="4" s="1"/>
  <c r="AE28" i="4"/>
  <c r="AB28" i="4" s="1"/>
  <c r="AD28" i="4" s="1"/>
  <c r="AE45" i="4"/>
  <c r="AB45" i="4" s="1"/>
  <c r="AD45" i="4" s="1"/>
  <c r="AE29" i="4"/>
  <c r="AB29" i="4" s="1"/>
  <c r="AD29" i="4" s="1"/>
  <c r="AE22" i="4"/>
  <c r="AB22" i="4" s="1"/>
  <c r="AD22" i="4" s="1"/>
  <c r="AE32" i="4"/>
  <c r="AB32" i="4" s="1"/>
  <c r="AD32" i="4" s="1"/>
  <c r="AE16" i="4"/>
  <c r="AB16" i="4" s="1"/>
  <c r="AD16" i="4" s="1"/>
  <c r="AE24" i="4"/>
  <c r="AB24" i="4" s="1"/>
  <c r="AD24" i="4" s="1"/>
  <c r="AE13" i="4"/>
  <c r="AB13" i="4" s="1"/>
  <c r="AD13" i="4" s="1"/>
  <c r="AE33" i="4"/>
  <c r="AB33" i="4" s="1"/>
  <c r="AD33" i="4" s="1"/>
  <c r="AE20" i="4"/>
  <c r="AB20" i="4" s="1"/>
  <c r="AD20" i="4" s="1"/>
  <c r="AE43" i="4"/>
  <c r="AB43" i="4" s="1"/>
  <c r="AD43" i="4" s="1"/>
  <c r="AE42" i="4"/>
  <c r="AB42" i="4" s="1"/>
  <c r="AD42" i="4" s="1"/>
  <c r="AE36" i="4"/>
  <c r="AB36" i="4" s="1"/>
  <c r="AD36" i="4" s="1"/>
  <c r="AE14" i="4"/>
  <c r="AB14" i="4" s="1"/>
  <c r="AD14" i="4" s="1"/>
  <c r="AE27" i="4"/>
  <c r="AB27" i="4" s="1"/>
  <c r="AD27" i="4" s="1"/>
  <c r="AE34" i="4"/>
  <c r="AB34" i="4" s="1"/>
  <c r="AD34" i="4" s="1"/>
  <c r="AE23" i="4"/>
  <c r="AB23" i="4" s="1"/>
  <c r="AD23" i="4" s="1"/>
  <c r="AE37" i="4"/>
  <c r="AB37" i="4" s="1"/>
  <c r="AD37" i="4" s="1"/>
  <c r="X14" i="1"/>
  <c r="X15" i="1"/>
  <c r="X12" i="1"/>
  <c r="X13" i="1"/>
  <c r="X16" i="1"/>
  <c r="Y15" i="1"/>
  <c r="Z15" i="1"/>
  <c r="W16" i="1"/>
  <c r="W14" i="1"/>
  <c r="W12" i="1"/>
  <c r="Z13" i="1"/>
  <c r="Z12" i="1"/>
  <c r="Z14" i="1"/>
  <c r="Z16" i="1"/>
  <c r="W15" i="1"/>
  <c r="W13" i="1"/>
  <c r="Y12" i="1"/>
  <c r="Y13" i="1"/>
  <c r="Y16" i="1"/>
  <c r="AE19" i="1" l="1"/>
  <c r="AB19" i="1" s="1"/>
  <c r="AE20" i="1"/>
  <c r="AB20" i="1" s="1"/>
  <c r="AE21" i="1"/>
  <c r="AB21" i="1" s="1"/>
  <c r="AE18" i="1"/>
  <c r="AB18" i="1" s="1"/>
  <c r="AE17" i="1"/>
  <c r="AB17" i="1" s="1"/>
  <c r="AD8" i="4"/>
  <c r="AD10" i="4"/>
  <c r="AC10" i="4" s="1"/>
  <c r="Y3" i="4" s="1"/>
  <c r="Z3" i="4" s="1"/>
  <c r="X5" i="4" s="1"/>
  <c r="AE15" i="1"/>
  <c r="AB15" i="1" s="1"/>
  <c r="AD15" i="1" s="1"/>
  <c r="AE14" i="1"/>
  <c r="AB14" i="1" s="1"/>
  <c r="AD14" i="1" s="1"/>
  <c r="AE16" i="1"/>
  <c r="AD8" i="1" s="1"/>
  <c r="AE12" i="1"/>
  <c r="AB12" i="1" s="1"/>
  <c r="AD12" i="1" s="1"/>
  <c r="AE13" i="1"/>
  <c r="AB13" i="1" s="1"/>
  <c r="AD13" i="1" s="1"/>
  <c r="AB16" i="1" l="1"/>
  <c r="AD16" i="1" s="1"/>
  <c r="AD10" i="1" s="1"/>
  <c r="AC10" i="1" s="1"/>
  <c r="Y3" i="1" s="1"/>
  <c r="Z3" i="1" s="1"/>
  <c r="AE8" i="1"/>
  <c r="X3" i="1" s="1"/>
  <c r="X5" i="1" l="1"/>
</calcChain>
</file>

<file path=xl/sharedStrings.xml><?xml version="1.0" encoding="utf-8"?>
<sst xmlns="http://schemas.openxmlformats.org/spreadsheetml/2006/main" count="280" uniqueCount="44">
  <si>
    <t>V</t>
  </si>
  <si>
    <t>=</t>
  </si>
  <si>
    <t>a</t>
  </si>
  <si>
    <t>+</t>
  </si>
  <si>
    <t>bt</t>
  </si>
  <si>
    <t>c*SIN(2PI*t/N)</t>
  </si>
  <si>
    <t>d*COS(2PI*t/N)</t>
  </si>
  <si>
    <t>N</t>
  </si>
  <si>
    <t>t</t>
  </si>
  <si>
    <t>t2</t>
  </si>
  <si>
    <t>n</t>
  </si>
  <si>
    <t>2PI/N</t>
  </si>
  <si>
    <t>PI</t>
  </si>
  <si>
    <t>2PIt/N</t>
  </si>
  <si>
    <t>SIN</t>
  </si>
  <si>
    <t>COS</t>
  </si>
  <si>
    <t>st</t>
  </si>
  <si>
    <t>s SIN</t>
  </si>
  <si>
    <t>s COS</t>
  </si>
  <si>
    <t>st2</t>
  </si>
  <si>
    <t>sV</t>
  </si>
  <si>
    <t>t*SIN</t>
  </si>
  <si>
    <t>t*COS</t>
  </si>
  <si>
    <t>s t*SIN</t>
  </si>
  <si>
    <t>s t*COS</t>
  </si>
  <si>
    <t>SIN2</t>
  </si>
  <si>
    <t>COS2</t>
  </si>
  <si>
    <t>s SIN2</t>
  </si>
  <si>
    <t>s COS2</t>
  </si>
  <si>
    <t>SINCOS</t>
  </si>
  <si>
    <t>s SINCOS</t>
  </si>
  <si>
    <t>tV</t>
  </si>
  <si>
    <t>V SIN</t>
  </si>
  <si>
    <t>V COS</t>
  </si>
  <si>
    <t>s tV</t>
  </si>
  <si>
    <t>s V SIN</t>
  </si>
  <si>
    <t>s V COS</t>
  </si>
  <si>
    <t>c ...</t>
  </si>
  <si>
    <t>d ...</t>
  </si>
  <si>
    <t xml:space="preserve"> </t>
  </si>
  <si>
    <t>valoare</t>
  </si>
  <si>
    <t>diferenta globala</t>
  </si>
  <si>
    <t>rezultat</t>
  </si>
  <si>
    <t>VIITORUL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</si>
</sst>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valori'!$AB$12:$AB$21</c:f>
              <c:numCache>
                <c:formatCode>General</c:formatCode>
                <c:ptCount val="10"/>
                <c:pt idx="0">
                  <c:v>1858.4184570986145</c:v>
                </c:pt>
                <c:pt idx="1">
                  <c:v>1886.829139781931</c:v>
                </c:pt>
                <c:pt idx="2">
                  <c:v>1911.5027916681638</c:v>
                </c:pt>
                <c:pt idx="3">
                  <c:v>1931.476274281667</c:v>
                </c:pt>
                <c:pt idx="4">
                  <c:v>1952.2094321669406</c:v>
                </c:pt>
                <c:pt idx="5">
                  <c:v>1981.5330269111209</c:v>
                </c:pt>
                <c:pt idx="6">
                  <c:v>2019.0141849382419</c:v>
                </c:pt>
                <c:pt idx="7">
                  <c:v>2052.9022461533841</c:v>
                </c:pt>
                <c:pt idx="8">
                  <c:v>2072.3884123481366</c:v>
                </c:pt>
                <c:pt idx="9">
                  <c:v>2082.5746479799304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F1-4E76-BA41-3DC564BD4A80}"/>
            </c:ext>
          </c:extLst>
        </c:ser>
        <c:ser>
          <c:idx val="1"/>
          <c:order val="1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valori'!$AC$12:$AC$21</c:f>
              <c:numCache>
                <c:formatCode>General</c:formatCode>
                <c:ptCount val="10"/>
                <c:pt idx="0">
                  <c:v>1858</c:v>
                </c:pt>
                <c:pt idx="1">
                  <c:v>1887</c:v>
                </c:pt>
                <c:pt idx="2">
                  <c:v>1907</c:v>
                </c:pt>
                <c:pt idx="3">
                  <c:v>1932</c:v>
                </c:pt>
                <c:pt idx="4">
                  <c:v>1957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F1-4E76-BA41-3DC564BD4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482672"/>
        <c:axId val="863477232"/>
      </c:scatterChart>
      <c:valAx>
        <c:axId val="86348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63477232"/>
        <c:crosses val="autoZero"/>
        <c:crossBetween val="midCat"/>
      </c:valAx>
      <c:valAx>
        <c:axId val="863477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34826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Sheet1!$AB$12:$AB$46</c:f>
              <c:numCache>
                <c:formatCode>General</c:formatCode>
                <c:ptCount val="35"/>
                <c:pt idx="0">
                  <c:v>1150.1255462058944</c:v>
                </c:pt>
                <c:pt idx="1">
                  <c:v>1151.1676728720854</c:v>
                </c:pt>
                <c:pt idx="2">
                  <c:v>1148.7821865325416</c:v>
                </c:pt>
                <c:pt idx="3">
                  <c:v>1142.8574146038688</c:v>
                </c:pt>
                <c:pt idx="4">
                  <c:v>1134.6832880453212</c:v>
                </c:pt>
                <c:pt idx="5">
                  <c:v>1126.6958523628516</c:v>
                </c:pt>
                <c:pt idx="6">
                  <c:v>1121.8560124218923</c:v>
                </c:pt>
                <c:pt idx="7">
                  <c:v>1122.8130429375542</c:v>
                </c:pt>
                <c:pt idx="8">
                  <c:v>1131.0680667785216</c:v>
                </c:pt>
                <c:pt idx="9">
                  <c:v>1146.3649409165532</c:v>
                </c:pt>
                <c:pt idx="10">
                  <c:v>1166.4909485661126</c:v>
                </c:pt>
                <c:pt idx="11">
                  <c:v>1187.5762968496458</c:v>
                </c:pt>
                <c:pt idx="12">
                  <c:v>1204.86058378539</c:v>
                </c:pt>
                <c:pt idx="13">
                  <c:v>1213.7744250146243</c:v>
                </c:pt>
                <c:pt idx="14">
                  <c:v>1211.0945253315547</c:v>
                </c:pt>
                <c:pt idx="15">
                  <c:v>1195.8938932230544</c:v>
                </c:pt>
                <c:pt idx="16">
                  <c:v>1170.0372401172292</c:v>
                </c:pt>
                <c:pt idx="17">
                  <c:v>1138.0616886145422</c:v>
                </c:pt>
                <c:pt idx="18">
                  <c:v>1106.4168935102205</c:v>
                </c:pt>
                <c:pt idx="19">
                  <c:v>1082.1875968147112</c:v>
                </c:pt>
                <c:pt idx="20">
                  <c:v>1071.5516327439789</c:v>
                </c:pt>
                <c:pt idx="21">
                  <c:v>1078.3062800393561</c:v>
                </c:pt>
                <c:pt idx="22">
                  <c:v>1102.8043619036393</c:v>
                </c:pt>
                <c:pt idx="23">
                  <c:v>1141.5725688738544</c:v>
                </c:pt>
                <c:pt idx="24">
                  <c:v>1187.749356088992</c:v>
                </c:pt>
                <c:pt idx="25">
                  <c:v>1232.3052068371969</c:v>
                </c:pt>
                <c:pt idx="26">
                  <c:v>1265.8310555268372</c:v>
                </c:pt>
                <c:pt idx="27">
                  <c:v>1280.5406477210124</c:v>
                </c:pt>
                <c:pt idx="28">
                  <c:v>1272.0627580980884</c:v>
                </c:pt>
                <c:pt idx="29">
                  <c:v>1240.6187687202782</c:v>
                </c:pt>
                <c:pt idx="30">
                  <c:v>1191.2906167201679</c:v>
                </c:pt>
                <c:pt idx="31">
                  <c:v>1133.2642856645559</c:v>
                </c:pt>
                <c:pt idx="32">
                  <c:v>1078.1491541804651</c:v>
                </c:pt>
                <c:pt idx="33">
                  <c:v>1037.678594992833</c:v>
                </c:pt>
                <c:pt idx="34">
                  <c:v>1021.24725312293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A-4067-93E2-C7779E574B7F}"/>
            </c:ext>
          </c:extLst>
        </c:ser>
        <c:ser>
          <c:idx val="1"/>
          <c:order val="1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Sheet1!$AC$12:$AC$46</c:f>
              <c:numCache>
                <c:formatCode>General</c:formatCode>
                <c:ptCount val="35"/>
                <c:pt idx="0">
                  <c:v>1131</c:v>
                </c:pt>
                <c:pt idx="1">
                  <c:v>1142</c:v>
                </c:pt>
                <c:pt idx="2">
                  <c:v>1144</c:v>
                </c:pt>
                <c:pt idx="3">
                  <c:v>1149</c:v>
                </c:pt>
                <c:pt idx="4">
                  <c:v>1141</c:v>
                </c:pt>
                <c:pt idx="5">
                  <c:v>1148</c:v>
                </c:pt>
                <c:pt idx="6">
                  <c:v>1139</c:v>
                </c:pt>
                <c:pt idx="7">
                  <c:v>1141</c:v>
                </c:pt>
                <c:pt idx="8">
                  <c:v>1142</c:v>
                </c:pt>
                <c:pt idx="9">
                  <c:v>1147</c:v>
                </c:pt>
                <c:pt idx="10">
                  <c:v>1151</c:v>
                </c:pt>
                <c:pt idx="11">
                  <c:v>1162</c:v>
                </c:pt>
                <c:pt idx="12">
                  <c:v>1165</c:v>
                </c:pt>
                <c:pt idx="13">
                  <c:v>1168</c:v>
                </c:pt>
                <c:pt idx="14">
                  <c:v>1168</c:v>
                </c:pt>
                <c:pt idx="15">
                  <c:v>1166</c:v>
                </c:pt>
                <c:pt idx="16">
                  <c:v>1166</c:v>
                </c:pt>
                <c:pt idx="17">
                  <c:v>1163</c:v>
                </c:pt>
                <c:pt idx="18">
                  <c:v>1165</c:v>
                </c:pt>
                <c:pt idx="19">
                  <c:v>1167</c:v>
                </c:pt>
                <c:pt idx="20">
                  <c:v>1168</c:v>
                </c:pt>
                <c:pt idx="21">
                  <c:v>1171</c:v>
                </c:pt>
                <c:pt idx="22">
                  <c:v>1176</c:v>
                </c:pt>
                <c:pt idx="23">
                  <c:v>1172</c:v>
                </c:pt>
                <c:pt idx="24">
                  <c:v>1162</c:v>
                </c:pt>
                <c:pt idx="25">
                  <c:v>1168</c:v>
                </c:pt>
                <c:pt idx="26">
                  <c:v>1165</c:v>
                </c:pt>
                <c:pt idx="27">
                  <c:v>1165</c:v>
                </c:pt>
                <c:pt idx="28">
                  <c:v>1165</c:v>
                </c:pt>
                <c:pt idx="29">
                  <c:v>1161</c:v>
                </c:pt>
                <c:pt idx="30">
                  <c:v>1159</c:v>
                </c:pt>
                <c:pt idx="31">
                  <c:v>1157</c:v>
                </c:pt>
                <c:pt idx="32">
                  <c:v>1147</c:v>
                </c:pt>
                <c:pt idx="33">
                  <c:v>1155</c:v>
                </c:pt>
                <c:pt idx="34">
                  <c:v>1143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5A-4067-93E2-C7779E574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467984"/>
        <c:axId val="863469072"/>
      </c:scatterChart>
      <c:valAx>
        <c:axId val="86346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63469072"/>
        <c:crosses val="autoZero"/>
        <c:crossBetween val="midCat"/>
      </c:valAx>
      <c:valAx>
        <c:axId val="863469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34679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19050</xdr:rowOff>
    </xdr:from>
    <xdr:to>
      <xdr:col>21</xdr:col>
      <xdr:colOff>85725</xdr:colOff>
      <xdr:row>19</xdr:row>
      <xdr:rowOff>209550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516255</xdr:colOff>
      <xdr:row>48</xdr:row>
      <xdr:rowOff>25824</xdr:rowOff>
    </xdr:from>
    <xdr:to>
      <xdr:col>22</xdr:col>
      <xdr:colOff>52547</xdr:colOff>
      <xdr:row>75</xdr:row>
      <xdr:rowOff>181716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8"/>
  <sheetViews>
    <sheetView tabSelected="1" zoomScaleNormal="100" workbookViewId="0">
      <selection activeCell="B17" sqref="B17"/>
    </sheetView>
  </sheetViews>
  <sheetFormatPr defaultRowHeight="14.4" x14ac:dyDescent="0.3"/>
  <cols>
    <col min="1" max="1" width="6.109375" customWidth="1"/>
    <col min="4" max="4" width="7.33203125" customWidth="1"/>
    <col min="5" max="6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3" max="23" width="7.44140625" customWidth="1"/>
    <col min="25" max="25" width="8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v>5.5</v>
      </c>
      <c r="O1" t="s">
        <v>39</v>
      </c>
      <c r="P1" s="2">
        <f>M2</f>
        <v>5</v>
      </c>
      <c r="Q1" s="2">
        <f>A9</f>
        <v>15</v>
      </c>
      <c r="R1" s="2">
        <f>E9</f>
        <v>-0.14681360908725194</v>
      </c>
      <c r="S1" s="2">
        <f>F9</f>
        <v>-0.49998641169016333</v>
      </c>
      <c r="T1" s="2">
        <f>B9</f>
        <v>9541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7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5</v>
      </c>
      <c r="O2" t="s">
        <v>39</v>
      </c>
      <c r="P2" s="2">
        <f>A9</f>
        <v>15</v>
      </c>
      <c r="Q2" s="2">
        <f>C9</f>
        <v>55</v>
      </c>
      <c r="R2" s="2">
        <f>G9</f>
        <v>-5.0865352369266938</v>
      </c>
      <c r="S2" s="2">
        <f>H9</f>
        <v>-0.13570238229483156</v>
      </c>
      <c r="T2" s="2">
        <f>L9</f>
        <v>28866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O3" t="s">
        <v>39</v>
      </c>
      <c r="P3" s="2">
        <f>E9</f>
        <v>-0.14681360908725194</v>
      </c>
      <c r="Q3" s="2">
        <f>G9</f>
        <v>-5.0865352369266938</v>
      </c>
      <c r="R3" s="2">
        <f>I9</f>
        <v>2.749991923765565</v>
      </c>
      <c r="S3" s="2">
        <f>K9</f>
        <v>-0.1606657160181022</v>
      </c>
      <c r="T3" s="2">
        <f>M9</f>
        <v>-391.43754928828866</v>
      </c>
      <c r="U3" s="2" t="s">
        <v>39</v>
      </c>
      <c r="V3" s="2"/>
      <c r="W3" s="2" t="s">
        <v>39</v>
      </c>
      <c r="X3" s="2">
        <f>AE8</f>
        <v>1952.2094321669406</v>
      </c>
      <c r="Y3" s="2">
        <f>AC10</f>
        <v>1.3221688417985327</v>
      </c>
      <c r="Z3" t="str">
        <f>IF(ABS(Y3)&lt;5,"bine","rau")</f>
        <v>bine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>2*M3/M1</f>
        <v>1.1424000000000001</v>
      </c>
      <c r="O4" t="s">
        <v>39</v>
      </c>
      <c r="P4" s="2">
        <f>F9</f>
        <v>-0.49998641169016333</v>
      </c>
      <c r="Q4" s="2">
        <f>H9</f>
        <v>-0.13570238229483156</v>
      </c>
      <c r="R4" s="2">
        <f>K9</f>
        <v>-0.1606657160181022</v>
      </c>
      <c r="S4" s="2">
        <f>J9</f>
        <v>2.250008076234435</v>
      </c>
      <c r="T4" s="2">
        <f>N9</f>
        <v>-922.22657704970015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 t="s">
        <v>39</v>
      </c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 t="s">
        <v>39</v>
      </c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>
        <f>IF(Z3="bine",X3,"")</f>
        <v>1952.2094321669406</v>
      </c>
      <c r="Y5" s="2"/>
      <c r="Z5" s="2"/>
      <c r="AA5" s="2" t="s">
        <v>39</v>
      </c>
      <c r="AB5" s="2"/>
      <c r="AC5" s="2" t="s">
        <v>39</v>
      </c>
      <c r="AD5" s="2"/>
      <c r="AE5" s="2"/>
      <c r="AF5" s="2" t="s">
        <v>39</v>
      </c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 t="s">
        <v>39</v>
      </c>
      <c r="P6" s="2"/>
      <c r="Q6" s="2"/>
      <c r="R6" s="2"/>
      <c r="S6" s="2"/>
      <c r="T6" s="2">
        <f>MDETERM(P1:S4)</f>
        <v>48.60281266739711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 t="s">
        <v>39</v>
      </c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O7" t="s">
        <v>39</v>
      </c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 t="s">
        <v>39</v>
      </c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 t="s">
        <v>39</v>
      </c>
      <c r="P8" s="2">
        <f>T1</f>
        <v>9541</v>
      </c>
      <c r="Q8" s="2">
        <f t="shared" ref="Q8:S8" si="0">Q1</f>
        <v>15</v>
      </c>
      <c r="R8" s="2">
        <f t="shared" si="0"/>
        <v>-0.14681360908725194</v>
      </c>
      <c r="S8" s="2">
        <f t="shared" si="0"/>
        <v>-0.49998641169016333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>AE16-AC16</f>
        <v>-4.7905678330594128</v>
      </c>
      <c r="AE8" s="2">
        <f>AE16</f>
        <v>1952.2094321669406</v>
      </c>
      <c r="AF8" s="2" t="s">
        <v>39</v>
      </c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SUM(A12:A16)</f>
        <v>15</v>
      </c>
      <c r="B9">
        <f>SUM(B12:B16)</f>
        <v>9541</v>
      </c>
      <c r="C9">
        <f>SUM(C12:C16)</f>
        <v>55</v>
      </c>
      <c r="E9">
        <f t="shared" ref="E9:N9" si="1">SUM(E12:E16)</f>
        <v>-0.14681360908725194</v>
      </c>
      <c r="F9">
        <f t="shared" si="1"/>
        <v>-0.49998641169016333</v>
      </c>
      <c r="G9">
        <f t="shared" si="1"/>
        <v>-5.0865352369266938</v>
      </c>
      <c r="H9">
        <f t="shared" si="1"/>
        <v>-0.13570238229483156</v>
      </c>
      <c r="I9">
        <f t="shared" si="1"/>
        <v>2.749991923765565</v>
      </c>
      <c r="J9">
        <f t="shared" si="1"/>
        <v>2.250008076234435</v>
      </c>
      <c r="K9">
        <f t="shared" si="1"/>
        <v>-0.1606657160181022</v>
      </c>
      <c r="L9">
        <f t="shared" si="1"/>
        <v>28866</v>
      </c>
      <c r="M9">
        <f t="shared" si="1"/>
        <v>-391.43754928828866</v>
      </c>
      <c r="N9">
        <f t="shared" si="1"/>
        <v>-922.22657704970015</v>
      </c>
      <c r="O9" s="2"/>
      <c r="P9" s="2">
        <f t="shared" ref="P9:P11" si="2">T2</f>
        <v>28866</v>
      </c>
      <c r="Q9" s="2">
        <f t="shared" ref="Q9:S11" si="3">Q2</f>
        <v>55</v>
      </c>
      <c r="R9" s="2">
        <f t="shared" si="3"/>
        <v>-5.0865352369266938</v>
      </c>
      <c r="S9" s="2">
        <f t="shared" si="3"/>
        <v>-0.13570238229483156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 t="s">
        <v>39</v>
      </c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si="2"/>
        <v>-391.43754928828866</v>
      </c>
      <c r="Q10" s="2">
        <f t="shared" si="3"/>
        <v>-5.0865352369266938</v>
      </c>
      <c r="R10" s="2">
        <f t="shared" si="3"/>
        <v>2.749991923765565</v>
      </c>
      <c r="S10" s="2">
        <f t="shared" si="3"/>
        <v>-0.1606657160181022</v>
      </c>
      <c r="T10" s="2"/>
      <c r="U10" s="2" t="s">
        <v>39</v>
      </c>
      <c r="V10" s="2"/>
      <c r="W10" s="2"/>
      <c r="X10" s="2"/>
      <c r="Y10" s="2"/>
      <c r="Z10" s="2"/>
      <c r="AA10" s="2" t="s">
        <v>39</v>
      </c>
      <c r="AB10" s="2"/>
      <c r="AC10" s="2">
        <f>SQRT(AD10)/5</f>
        <v>1.3221688417985327</v>
      </c>
      <c r="AD10" s="2">
        <f>SUM(AD12:AD16)</f>
        <v>43.703261155571838</v>
      </c>
      <c r="AE10" s="2"/>
      <c r="AF10" s="2" t="s">
        <v>39</v>
      </c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si="2"/>
        <v>-922.22657704970015</v>
      </c>
      <c r="Q11" s="2">
        <f t="shared" si="3"/>
        <v>-0.13570238229483156</v>
      </c>
      <c r="R11" s="2">
        <f t="shared" si="3"/>
        <v>-0.1606657160181022</v>
      </c>
      <c r="S11" s="2">
        <f t="shared" si="3"/>
        <v>2.250008076234435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A11" t="s">
        <v>39</v>
      </c>
      <c r="AC11" s="2"/>
      <c r="AD11" s="2"/>
      <c r="AE11" s="2" t="s">
        <v>0</v>
      </c>
      <c r="AF11" s="2" t="s">
        <v>39</v>
      </c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1858</v>
      </c>
      <c r="C12" s="2">
        <f>A12*A12</f>
        <v>1</v>
      </c>
      <c r="D12">
        <f t="shared" ref="D12:D21" si="4">A12*$M$4</f>
        <v>1.1424000000000001</v>
      </c>
      <c r="E12" s="2">
        <f>SIN(D12)</f>
        <v>0.90963310510003315</v>
      </c>
      <c r="F12" s="2">
        <f>COS(D12)</f>
        <v>0.41541258298957673</v>
      </c>
      <c r="G12" s="2">
        <f>A12*E12</f>
        <v>0.90963310510003315</v>
      </c>
      <c r="H12" s="2">
        <f>A12*F12</f>
        <v>0.41541258298957673</v>
      </c>
      <c r="I12" s="2">
        <f>E12*E12</f>
        <v>0.82743238589392798</v>
      </c>
      <c r="J12" s="2">
        <f>F12*F12</f>
        <v>0.17256761410607196</v>
      </c>
      <c r="K12" s="2">
        <f>E12*F12</f>
        <v>0.37787303776243392</v>
      </c>
      <c r="L12" s="2">
        <f>A12*B12</f>
        <v>1858</v>
      </c>
      <c r="M12" s="2">
        <f>B12*E12</f>
        <v>1690.0983092758615</v>
      </c>
      <c r="N12" s="2">
        <f>B12*F12</f>
        <v>771.8365791946336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>$T$20*V12</f>
        <v>26.348868337786907</v>
      </c>
      <c r="X12" s="2">
        <f>$T$27*E12</f>
        <v>3.5978995336292385</v>
      </c>
      <c r="Y12" s="2">
        <f>$T$34*H12</f>
        <v>-0.6430510668175845</v>
      </c>
      <c r="Z12" s="2">
        <f>$T$13</f>
        <v>1829.114740294016</v>
      </c>
      <c r="AA12">
        <f>V12</f>
        <v>1</v>
      </c>
      <c r="AB12">
        <f>AE12-$AB$1</f>
        <v>1858.4184570986145</v>
      </c>
      <c r="AC12" s="2">
        <f>B12</f>
        <v>1858</v>
      </c>
      <c r="AD12" s="2">
        <f>(AB12-AC12)^2</f>
        <v>0.17510634338082651</v>
      </c>
      <c r="AE12" s="2">
        <f t="shared" ref="AE12:AE21" si="5">SUM(W12:Z12)</f>
        <v>1858.4184570986145</v>
      </c>
      <c r="AF12" s="2" t="s">
        <v>39</v>
      </c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1887</v>
      </c>
      <c r="C13" s="2">
        <f t="shared" ref="C13:C21" si="6">A13*A13</f>
        <v>4</v>
      </c>
      <c r="D13">
        <f t="shared" si="4"/>
        <v>2.2848000000000002</v>
      </c>
      <c r="E13" s="2">
        <f t="shared" ref="E13:E21" si="7">SIN(D13)</f>
        <v>0.75574607552486783</v>
      </c>
      <c r="F13" s="2">
        <f t="shared" ref="F13:F21" si="8">COS(D13)</f>
        <v>-0.65486477178785607</v>
      </c>
      <c r="G13" s="2">
        <f t="shared" ref="G13:G21" si="9">A13*E13</f>
        <v>1.5114921510497357</v>
      </c>
      <c r="H13" s="2">
        <f t="shared" ref="H13:H21" si="10">A13*F13</f>
        <v>-1.3097295435757121</v>
      </c>
      <c r="I13" s="2">
        <f t="shared" ref="I13:I21" si="11">E13*E13</f>
        <v>0.57115213067123927</v>
      </c>
      <c r="J13" s="2">
        <f t="shared" ref="J13:J21" si="12">F13*F13</f>
        <v>0.42884786932876079</v>
      </c>
      <c r="K13" s="2">
        <f t="shared" ref="K13:K21" si="13">E13*F13</f>
        <v>-0.49491148127816043</v>
      </c>
      <c r="L13" s="2">
        <f t="shared" ref="L13:L16" si="14">A13*B13</f>
        <v>3774</v>
      </c>
      <c r="M13" s="2">
        <f t="shared" ref="M13:M16" si="15">B13*E13</f>
        <v>1426.0928445154257</v>
      </c>
      <c r="N13" s="2">
        <f t="shared" ref="N13:N16" si="16">B13*F13</f>
        <v>-1235.7298243636844</v>
      </c>
      <c r="O13" s="2"/>
      <c r="P13" s="2"/>
      <c r="Q13" s="2"/>
      <c r="R13" s="2"/>
      <c r="S13" s="2">
        <f>MDETERM(P8:S11)</f>
        <v>88900.12106968477</v>
      </c>
      <c r="T13" s="5">
        <f>S13/T6</f>
        <v>1829.114740294016</v>
      </c>
      <c r="U13" s="2" t="s">
        <v>39</v>
      </c>
      <c r="V13" s="2">
        <v>2</v>
      </c>
      <c r="W13" s="2">
        <f t="shared" ref="W13:W21" si="17">$T$20*V13</f>
        <v>52.697736675573815</v>
      </c>
      <c r="X13" s="2">
        <f t="shared" ref="X13:X21" si="18">$T$27*E13</f>
        <v>2.9892254772038309</v>
      </c>
      <c r="Y13" s="2">
        <f t="shared" ref="Y13:Y21" si="19">$T$34*H13</f>
        <v>2.0274373351372517</v>
      </c>
      <c r="Z13" s="2">
        <f t="shared" ref="Z13:Z21" si="20">$T$13</f>
        <v>1829.114740294016</v>
      </c>
      <c r="AA13">
        <f t="shared" ref="AA13:AA21" si="21">V13</f>
        <v>2</v>
      </c>
      <c r="AB13">
        <f t="shared" ref="AB13:AB16" si="22">AE13-$AB$1</f>
        <v>1886.829139781931</v>
      </c>
      <c r="AC13" s="2">
        <f t="shared" ref="AC13:AC16" si="23">B13</f>
        <v>1887</v>
      </c>
      <c r="AD13" s="2">
        <f t="shared" ref="AD13:AD16" si="24">(AB13-AC13)^2</f>
        <v>2.9193214118599126E-2</v>
      </c>
      <c r="AE13" s="2">
        <f t="shared" si="5"/>
        <v>1886.829139781931</v>
      </c>
      <c r="AF13" s="2" t="s">
        <v>39</v>
      </c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1907</v>
      </c>
      <c r="C14" s="2">
        <f t="shared" si="6"/>
        <v>9</v>
      </c>
      <c r="D14">
        <f t="shared" si="4"/>
        <v>3.4272</v>
      </c>
      <c r="E14" s="2">
        <f t="shared" si="7"/>
        <v>-0.28174024646399076</v>
      </c>
      <c r="F14" s="2">
        <f t="shared" si="8"/>
        <v>-0.95949071570412281</v>
      </c>
      <c r="G14" s="2">
        <f t="shared" si="9"/>
        <v>-0.84522073939197229</v>
      </c>
      <c r="H14" s="2">
        <f t="shared" si="10"/>
        <v>-2.8784721471123684</v>
      </c>
      <c r="I14" s="2">
        <f t="shared" si="11"/>
        <v>7.9377566477590256E-2</v>
      </c>
      <c r="J14" s="2">
        <f t="shared" si="12"/>
        <v>0.9206224335224098</v>
      </c>
      <c r="K14" s="2">
        <f t="shared" si="13"/>
        <v>0.27032715072239044</v>
      </c>
      <c r="L14" s="2">
        <f t="shared" si="14"/>
        <v>5721</v>
      </c>
      <c r="M14" s="2">
        <f t="shared" si="15"/>
        <v>-537.27865000683039</v>
      </c>
      <c r="N14" s="2">
        <f t="shared" si="16"/>
        <v>-1829.7487948477622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si="17"/>
        <v>79.046605013360718</v>
      </c>
      <c r="X14" s="2">
        <f t="shared" si="18"/>
        <v>-1.1143757803822505</v>
      </c>
      <c r="Y14" s="2">
        <f t="shared" si="19"/>
        <v>4.4558221411693637</v>
      </c>
      <c r="Z14" s="2">
        <f t="shared" si="20"/>
        <v>1829.114740294016</v>
      </c>
      <c r="AA14">
        <f t="shared" si="21"/>
        <v>3</v>
      </c>
      <c r="AB14">
        <f t="shared" si="22"/>
        <v>1911.5027916681638</v>
      </c>
      <c r="AC14" s="2">
        <f t="shared" si="23"/>
        <v>1907</v>
      </c>
      <c r="AD14" s="2">
        <f t="shared" si="24"/>
        <v>20.275132806885416</v>
      </c>
      <c r="AE14" s="2">
        <f t="shared" si="5"/>
        <v>1911.5027916681638</v>
      </c>
      <c r="AF14" s="2" t="s">
        <v>39</v>
      </c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1932</v>
      </c>
      <c r="C15" s="2">
        <f t="shared" si="6"/>
        <v>16</v>
      </c>
      <c r="D15">
        <f t="shared" si="4"/>
        <v>4.5696000000000003</v>
      </c>
      <c r="E15" s="2">
        <f t="shared" si="7"/>
        <v>-0.98982296255632074</v>
      </c>
      <c r="F15" s="2">
        <f t="shared" si="8"/>
        <v>-0.14230426134247853</v>
      </c>
      <c r="G15" s="2">
        <f t="shared" si="9"/>
        <v>-3.959291850225283</v>
      </c>
      <c r="H15" s="2">
        <f t="shared" si="10"/>
        <v>-0.56921704536991413</v>
      </c>
      <c r="I15" s="2">
        <f t="shared" si="11"/>
        <v>0.97974949720377158</v>
      </c>
      <c r="J15" s="2">
        <f t="shared" si="12"/>
        <v>2.025050279622843E-2</v>
      </c>
      <c r="K15" s="2">
        <f t="shared" si="13"/>
        <v>0.140856025546401</v>
      </c>
      <c r="L15" s="2">
        <f t="shared" si="14"/>
        <v>7728</v>
      </c>
      <c r="M15" s="2">
        <f t="shared" si="15"/>
        <v>-1912.3379636588118</v>
      </c>
      <c r="N15" s="2">
        <f t="shared" si="16"/>
        <v>-274.93183291366853</v>
      </c>
      <c r="O15" s="2"/>
      <c r="P15" s="2">
        <f>P1</f>
        <v>5</v>
      </c>
      <c r="Q15" s="2">
        <f>T1</f>
        <v>9541</v>
      </c>
      <c r="R15" s="2">
        <f t="shared" ref="R15:S15" si="25">R1</f>
        <v>-0.14681360908725194</v>
      </c>
      <c r="S15" s="2">
        <f t="shared" si="25"/>
        <v>-0.49998641169016333</v>
      </c>
      <c r="T15" s="2"/>
      <c r="U15" s="2" t="s">
        <v>39</v>
      </c>
      <c r="V15" s="2">
        <v>4</v>
      </c>
      <c r="W15" s="2">
        <f t="shared" si="17"/>
        <v>105.39547335114763</v>
      </c>
      <c r="X15" s="2">
        <f t="shared" si="18"/>
        <v>-3.9150769199030635</v>
      </c>
      <c r="Y15" s="2">
        <f t="shared" si="19"/>
        <v>0.88113755640632829</v>
      </c>
      <c r="Z15" s="2">
        <f t="shared" si="20"/>
        <v>1829.114740294016</v>
      </c>
      <c r="AA15">
        <f t="shared" si="21"/>
        <v>4</v>
      </c>
      <c r="AB15">
        <f t="shared" si="22"/>
        <v>1931.476274281667</v>
      </c>
      <c r="AC15" s="2">
        <f t="shared" si="23"/>
        <v>1932</v>
      </c>
      <c r="AD15" s="2">
        <f t="shared" si="24"/>
        <v>0.27428862804344378</v>
      </c>
      <c r="AE15" s="2">
        <f t="shared" si="5"/>
        <v>1931.476274281667</v>
      </c>
      <c r="AF15" s="2" t="s">
        <v>39</v>
      </c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1957</v>
      </c>
      <c r="C16" s="2">
        <f t="shared" si="6"/>
        <v>25</v>
      </c>
      <c r="D16">
        <f t="shared" si="4"/>
        <v>5.7120000000000006</v>
      </c>
      <c r="E16" s="2">
        <f t="shared" si="7"/>
        <v>-0.54062958069184153</v>
      </c>
      <c r="F16" s="2">
        <f t="shared" si="8"/>
        <v>0.84126075415471724</v>
      </c>
      <c r="G16" s="2">
        <f t="shared" si="9"/>
        <v>-2.7031479034592074</v>
      </c>
      <c r="H16" s="2">
        <f t="shared" si="10"/>
        <v>4.2063037707735864</v>
      </c>
      <c r="I16" s="2">
        <f t="shared" si="11"/>
        <v>0.29228034351903637</v>
      </c>
      <c r="J16" s="2">
        <f t="shared" si="12"/>
        <v>0.70771965648096358</v>
      </c>
      <c r="K16" s="2">
        <f t="shared" si="13"/>
        <v>-0.45481044877116716</v>
      </c>
      <c r="L16" s="2">
        <f t="shared" si="14"/>
        <v>9785</v>
      </c>
      <c r="M16" s="2">
        <f t="shared" si="15"/>
        <v>-1058.0120894139338</v>
      </c>
      <c r="N16" s="2">
        <f t="shared" si="16"/>
        <v>1646.3472958807815</v>
      </c>
      <c r="O16" s="2"/>
      <c r="P16" s="2">
        <f t="shared" ref="P16:S18" si="26">P2</f>
        <v>15</v>
      </c>
      <c r="Q16" s="2">
        <f t="shared" ref="Q16:Q18" si="27">T2</f>
        <v>28866</v>
      </c>
      <c r="R16" s="2">
        <f t="shared" si="26"/>
        <v>-5.0865352369266938</v>
      </c>
      <c r="S16" s="2">
        <f t="shared" si="26"/>
        <v>-0.13570238229483156</v>
      </c>
      <c r="T16" s="2"/>
      <c r="U16" s="2" t="s">
        <v>39</v>
      </c>
      <c r="V16" s="2">
        <v>5</v>
      </c>
      <c r="W16" s="2">
        <f t="shared" si="17"/>
        <v>131.74434168893453</v>
      </c>
      <c r="X16" s="2">
        <f t="shared" si="18"/>
        <v>-2.1383686514173643</v>
      </c>
      <c r="Y16" s="2">
        <f t="shared" si="19"/>
        <v>-6.5112811645925808</v>
      </c>
      <c r="Z16" s="2">
        <f t="shared" si="20"/>
        <v>1829.114740294016</v>
      </c>
      <c r="AA16">
        <f t="shared" si="21"/>
        <v>5</v>
      </c>
      <c r="AB16">
        <f t="shared" si="22"/>
        <v>1952.2094321669406</v>
      </c>
      <c r="AC16" s="2">
        <f t="shared" si="23"/>
        <v>1957</v>
      </c>
      <c r="AD16" s="2">
        <f t="shared" si="24"/>
        <v>22.949540163143556</v>
      </c>
      <c r="AE16" s="2">
        <f t="shared" si="5"/>
        <v>1952.2094321669406</v>
      </c>
      <c r="AF16" s="2" t="s">
        <v>39</v>
      </c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7">
        <v>6</v>
      </c>
      <c r="B17" s="7" t="s">
        <v>43</v>
      </c>
      <c r="C17" s="2">
        <f t="shared" si="6"/>
        <v>36</v>
      </c>
      <c r="D17">
        <f t="shared" si="4"/>
        <v>6.8544</v>
      </c>
      <c r="E17" s="2">
        <f t="shared" si="7"/>
        <v>0.54065430144478088</v>
      </c>
      <c r="F17" s="2">
        <f t="shared" si="8"/>
        <v>0.84124486704481949</v>
      </c>
      <c r="G17" s="2">
        <f t="shared" si="9"/>
        <v>3.2439258086686853</v>
      </c>
      <c r="H17" s="2">
        <f t="shared" si="10"/>
        <v>5.0474692022689167</v>
      </c>
      <c r="I17" s="2">
        <f t="shared" si="11"/>
        <v>0.29230707367074399</v>
      </c>
      <c r="J17" s="2">
        <f t="shared" si="12"/>
        <v>0.70769292632925607</v>
      </c>
      <c r="K17" s="2">
        <f t="shared" si="13"/>
        <v>0.45482265593612448</v>
      </c>
      <c r="L17" s="2"/>
      <c r="M17" s="2"/>
      <c r="N17" s="2"/>
      <c r="O17" s="2"/>
      <c r="P17" s="2">
        <f t="shared" si="26"/>
        <v>-0.14681360908725194</v>
      </c>
      <c r="Q17" s="2">
        <f t="shared" si="27"/>
        <v>-391.43754928828866</v>
      </c>
      <c r="R17" s="2">
        <f t="shared" si="26"/>
        <v>2.749991923765565</v>
      </c>
      <c r="S17" s="2">
        <f t="shared" si="26"/>
        <v>-0.1606657160181022</v>
      </c>
      <c r="T17" s="2"/>
      <c r="U17" s="2" t="s">
        <v>39</v>
      </c>
      <c r="V17" s="2">
        <v>6</v>
      </c>
      <c r="W17" s="2">
        <f t="shared" si="17"/>
        <v>158.09321002672144</v>
      </c>
      <c r="X17" s="2">
        <f t="shared" si="18"/>
        <v>2.1384664301646117</v>
      </c>
      <c r="Y17" s="2">
        <f t="shared" si="19"/>
        <v>-7.8133898397809736</v>
      </c>
      <c r="Z17" s="2">
        <f t="shared" si="20"/>
        <v>1829.114740294016</v>
      </c>
      <c r="AA17">
        <f t="shared" si="21"/>
        <v>6</v>
      </c>
      <c r="AB17">
        <f>AE17</f>
        <v>1981.5330269111209</v>
      </c>
      <c r="AC17" s="2"/>
      <c r="AD17" s="2"/>
      <c r="AE17" s="6">
        <f t="shared" si="5"/>
        <v>1981.5330269111209</v>
      </c>
      <c r="AF17" s="2" t="s">
        <v>39</v>
      </c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7">
        <v>7</v>
      </c>
      <c r="B18" s="7"/>
      <c r="C18" s="2">
        <f t="shared" si="6"/>
        <v>49</v>
      </c>
      <c r="D18">
        <f t="shared" si="4"/>
        <v>7.9968000000000004</v>
      </c>
      <c r="E18" s="2">
        <f t="shared" si="7"/>
        <v>0.98981878042704541</v>
      </c>
      <c r="F18" s="2">
        <f t="shared" si="8"/>
        <v>-0.14233334786309407</v>
      </c>
      <c r="G18" s="2">
        <f t="shared" si="9"/>
        <v>6.928731462989318</v>
      </c>
      <c r="H18" s="2">
        <f t="shared" si="10"/>
        <v>-0.9963334350416585</v>
      </c>
      <c r="I18" s="2">
        <f t="shared" si="11"/>
        <v>0.9797412180860835</v>
      </c>
      <c r="J18" s="2">
        <f t="shared" si="12"/>
        <v>2.0258781913916543E-2</v>
      </c>
      <c r="K18" s="2">
        <f t="shared" si="13"/>
        <v>-0.14088422079594617</v>
      </c>
      <c r="L18" s="2"/>
      <c r="M18" s="2"/>
      <c r="N18" s="2"/>
      <c r="O18" s="2"/>
      <c r="P18" s="2">
        <f t="shared" si="26"/>
        <v>-0.49998641169016333</v>
      </c>
      <c r="Q18" s="2">
        <f t="shared" si="27"/>
        <v>-922.22657704970015</v>
      </c>
      <c r="R18" s="2">
        <f t="shared" si="26"/>
        <v>-0.1606657160181022</v>
      </c>
      <c r="S18" s="2">
        <f t="shared" si="26"/>
        <v>2.250008076234435</v>
      </c>
      <c r="T18" s="2"/>
      <c r="U18" s="2" t="s">
        <v>39</v>
      </c>
      <c r="V18" s="2">
        <v>7</v>
      </c>
      <c r="W18" s="2">
        <f t="shared" si="17"/>
        <v>184.44207836450835</v>
      </c>
      <c r="X18" s="2">
        <f t="shared" si="18"/>
        <v>3.9150603781997275</v>
      </c>
      <c r="Y18" s="2">
        <f t="shared" si="19"/>
        <v>1.542305901517776</v>
      </c>
      <c r="Z18" s="2">
        <f>$T$13</f>
        <v>1829.114740294016</v>
      </c>
      <c r="AA18">
        <f t="shared" si="21"/>
        <v>7</v>
      </c>
      <c r="AB18">
        <f t="shared" ref="AB18:AB21" si="28">AE18</f>
        <v>2019.0141849382419</v>
      </c>
      <c r="AC18" s="2"/>
      <c r="AD18" s="2"/>
      <c r="AE18" s="6">
        <f t="shared" si="5"/>
        <v>2019.0141849382419</v>
      </c>
      <c r="AF18" s="2" t="s">
        <v>39</v>
      </c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7">
        <v>8</v>
      </c>
      <c r="B19" s="7"/>
      <c r="C19" s="2">
        <f t="shared" si="6"/>
        <v>64</v>
      </c>
      <c r="D19">
        <f t="shared" si="4"/>
        <v>9.1392000000000007</v>
      </c>
      <c r="E19" s="2">
        <f t="shared" si="7"/>
        <v>0.28171205109280201</v>
      </c>
      <c r="F19" s="2">
        <f t="shared" si="8"/>
        <v>-0.95949899440754316</v>
      </c>
      <c r="G19" s="2">
        <f t="shared" si="9"/>
        <v>2.2536964087424161</v>
      </c>
      <c r="H19" s="2">
        <f t="shared" si="10"/>
        <v>-7.6759919552603453</v>
      </c>
      <c r="I19" s="2">
        <f t="shared" si="11"/>
        <v>7.9361679730913487E-2</v>
      </c>
      <c r="J19" s="2">
        <f t="shared" si="12"/>
        <v>0.92063832026908654</v>
      </c>
      <c r="K19" s="2">
        <f t="shared" si="13"/>
        <v>-0.27030242973602997</v>
      </c>
      <c r="L19" s="2"/>
      <c r="M19" s="2"/>
      <c r="N19" s="2"/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si="17"/>
        <v>210.79094670229526</v>
      </c>
      <c r="X19" s="2">
        <f t="shared" si="18"/>
        <v>1.1142642583715829</v>
      </c>
      <c r="Y19" s="2">
        <f t="shared" si="19"/>
        <v>11.882294898701261</v>
      </c>
      <c r="Z19" s="2">
        <f t="shared" si="20"/>
        <v>1829.114740294016</v>
      </c>
      <c r="AA19">
        <f t="shared" si="21"/>
        <v>8</v>
      </c>
      <c r="AB19">
        <f t="shared" si="28"/>
        <v>2052.9022461533841</v>
      </c>
      <c r="AC19" s="2"/>
      <c r="AD19" s="2"/>
      <c r="AE19" s="6">
        <f t="shared" si="5"/>
        <v>2052.9022461533841</v>
      </c>
      <c r="AF19" s="2" t="s">
        <v>39</v>
      </c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7">
        <v>9</v>
      </c>
      <c r="B20" s="7"/>
      <c r="C20" s="2">
        <f t="shared" si="6"/>
        <v>81</v>
      </c>
      <c r="D20">
        <f t="shared" si="4"/>
        <v>10.281600000000001</v>
      </c>
      <c r="E20" s="2">
        <f t="shared" si="7"/>
        <v>-0.75576531881954045</v>
      </c>
      <c r="F20" s="2">
        <f t="shared" si="8"/>
        <v>-0.65484256342238345</v>
      </c>
      <c r="G20" s="2">
        <f t="shared" si="9"/>
        <v>-6.8018878693758644</v>
      </c>
      <c r="H20" s="2">
        <f t="shared" si="10"/>
        <v>-5.8935830708014514</v>
      </c>
      <c r="I20" s="2">
        <f t="shared" si="11"/>
        <v>0.5711812171304016</v>
      </c>
      <c r="J20" s="2">
        <f t="shared" si="12"/>
        <v>0.42881878286959829</v>
      </c>
      <c r="K20" s="2">
        <f t="shared" si="13"/>
        <v>0.49490729872152278</v>
      </c>
      <c r="L20" s="2"/>
      <c r="M20" s="2"/>
      <c r="N20" s="2"/>
      <c r="O20" s="2"/>
      <c r="P20" s="2"/>
      <c r="Q20" s="2"/>
      <c r="R20" s="2"/>
      <c r="S20" s="2">
        <f>MDETERM(P15:S18)</f>
        <v>1280.6291118193681</v>
      </c>
      <c r="T20" s="5">
        <f>S20/T6</f>
        <v>26.348868337786907</v>
      </c>
      <c r="U20" s="2" t="s">
        <v>39</v>
      </c>
      <c r="V20" s="2">
        <v>9</v>
      </c>
      <c r="W20" s="2">
        <f t="shared" si="17"/>
        <v>237.13981504008217</v>
      </c>
      <c r="X20" s="2">
        <f t="shared" si="18"/>
        <v>-2.9893015907935188</v>
      </c>
      <c r="Y20" s="2">
        <f t="shared" si="19"/>
        <v>9.123158604832204</v>
      </c>
      <c r="Z20" s="2">
        <f t="shared" si="20"/>
        <v>1829.114740294016</v>
      </c>
      <c r="AA20">
        <f t="shared" si="21"/>
        <v>9</v>
      </c>
      <c r="AB20">
        <f t="shared" si="28"/>
        <v>2072.3884123481366</v>
      </c>
      <c r="AC20" s="2"/>
      <c r="AD20" s="2"/>
      <c r="AE20" s="6">
        <f t="shared" si="5"/>
        <v>2072.3884123481366</v>
      </c>
      <c r="AF20" s="2" t="s">
        <v>39</v>
      </c>
      <c r="AG20" s="2" t="s">
        <v>39</v>
      </c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7">
        <v>10</v>
      </c>
      <c r="B21" s="7"/>
      <c r="C21" s="2">
        <f t="shared" si="6"/>
        <v>100</v>
      </c>
      <c r="D21">
        <f t="shared" si="4"/>
        <v>11.424000000000001</v>
      </c>
      <c r="E21" s="2">
        <f t="shared" si="7"/>
        <v>-0.90962089754233433</v>
      </c>
      <c r="F21" s="2">
        <f t="shared" si="8"/>
        <v>0.41543931296192732</v>
      </c>
      <c r="G21" s="2">
        <f t="shared" si="9"/>
        <v>-9.0962089754233428</v>
      </c>
      <c r="H21" s="2">
        <f t="shared" si="10"/>
        <v>4.1543931296192733</v>
      </c>
      <c r="I21" s="2">
        <f t="shared" si="11"/>
        <v>0.82741017724572186</v>
      </c>
      <c r="J21" s="2">
        <f t="shared" si="12"/>
        <v>0.1725898227542782</v>
      </c>
      <c r="K21" s="2">
        <f t="shared" si="13"/>
        <v>-0.37789228073079906</v>
      </c>
      <c r="L21" s="2"/>
      <c r="M21" s="2"/>
      <c r="N21" s="2"/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si="17"/>
        <v>263.48868337786905</v>
      </c>
      <c r="X21" s="2">
        <f t="shared" si="18"/>
        <v>-3.5978512487043548</v>
      </c>
      <c r="Y21" s="2">
        <f t="shared" si="19"/>
        <v>-6.4309244432500705</v>
      </c>
      <c r="Z21" s="2">
        <f t="shared" si="20"/>
        <v>1829.114740294016</v>
      </c>
      <c r="AA21">
        <f t="shared" si="21"/>
        <v>10</v>
      </c>
      <c r="AB21">
        <f t="shared" si="28"/>
        <v>2082.5746479799304</v>
      </c>
      <c r="AC21" s="2"/>
      <c r="AD21" s="2"/>
      <c r="AE21" s="6">
        <f t="shared" si="5"/>
        <v>2082.5746479799304</v>
      </c>
      <c r="AF21" s="2" t="s">
        <v>39</v>
      </c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/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>P1</f>
        <v>5</v>
      </c>
      <c r="Q22" s="2">
        <f t="shared" ref="Q22:S22" si="29">Q1</f>
        <v>15</v>
      </c>
      <c r="R22" s="2">
        <f>T1</f>
        <v>9541</v>
      </c>
      <c r="S22" s="2">
        <f t="shared" si="29"/>
        <v>-0.49998641169016333</v>
      </c>
      <c r="T22" s="2"/>
      <c r="U22" s="2" t="s">
        <v>39</v>
      </c>
      <c r="V22" s="2"/>
      <c r="W22" s="2"/>
      <c r="X22" s="2"/>
      <c r="Y22" s="2"/>
      <c r="Z22" s="2"/>
      <c r="AC22" s="2"/>
      <c r="AD22" s="2"/>
      <c r="AE22" s="2"/>
      <c r="AF22" s="2" t="s">
        <v>39</v>
      </c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/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ref="P23:S25" si="30">P2</f>
        <v>15</v>
      </c>
      <c r="Q23" s="2">
        <f t="shared" si="30"/>
        <v>55</v>
      </c>
      <c r="R23" s="2">
        <f t="shared" ref="R23:R25" si="31">T2</f>
        <v>28866</v>
      </c>
      <c r="S23" s="2">
        <f t="shared" si="30"/>
        <v>-0.13570238229483156</v>
      </c>
      <c r="T23" s="2"/>
      <c r="U23" s="2" t="s">
        <v>39</v>
      </c>
      <c r="V23" s="2"/>
      <c r="W23" s="2"/>
      <c r="X23" s="2"/>
      <c r="Y23" s="2"/>
      <c r="Z23" s="2"/>
      <c r="AC23" s="2"/>
      <c r="AD23" s="2"/>
      <c r="AE23" s="2"/>
      <c r="AF23" s="2" t="s">
        <v>39</v>
      </c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/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30"/>
        <v>-0.14681360908725194</v>
      </c>
      <c r="Q24" s="2">
        <f t="shared" si="30"/>
        <v>-5.0865352369266938</v>
      </c>
      <c r="R24" s="2">
        <f t="shared" si="31"/>
        <v>-391.43754928828866</v>
      </c>
      <c r="S24" s="2">
        <f t="shared" si="30"/>
        <v>-0.1606657160181022</v>
      </c>
      <c r="T24" s="2"/>
      <c r="U24" s="2" t="s">
        <v>39</v>
      </c>
      <c r="V24" s="2"/>
      <c r="W24" s="2"/>
      <c r="X24" s="2"/>
      <c r="Y24" s="2"/>
      <c r="Z24" s="2"/>
      <c r="AC24" s="2"/>
      <c r="AD24" s="2"/>
      <c r="AE24" s="2"/>
      <c r="AF24" s="2" t="s">
        <v>39</v>
      </c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/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30"/>
        <v>-0.49998641169016333</v>
      </c>
      <c r="Q25" s="2">
        <f t="shared" si="30"/>
        <v>-0.13570238229483156</v>
      </c>
      <c r="R25" s="2">
        <f t="shared" si="31"/>
        <v>-922.22657704970015</v>
      </c>
      <c r="S25" s="2">
        <f t="shared" si="30"/>
        <v>2.250008076234435</v>
      </c>
      <c r="T25" s="2"/>
      <c r="U25" s="2" t="s">
        <v>39</v>
      </c>
      <c r="V25" s="2"/>
      <c r="W25" s="2"/>
      <c r="X25" s="2"/>
      <c r="Y25" s="2"/>
      <c r="Z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/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/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>MDETERM(P22:S25)</f>
        <v>192.24018568438856</v>
      </c>
      <c r="T27" s="5">
        <f>S27/T6</f>
        <v>3.9553304661592921</v>
      </c>
      <c r="U27" s="2"/>
      <c r="V27" s="2"/>
      <c r="W27" s="2"/>
      <c r="X27" s="2"/>
      <c r="Y27" s="2"/>
      <c r="Z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/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/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>P1</f>
        <v>5</v>
      </c>
      <c r="Q29" s="2">
        <f t="shared" ref="Q29:R29" si="32">Q1</f>
        <v>15</v>
      </c>
      <c r="R29" s="2">
        <f t="shared" si="32"/>
        <v>-0.14681360908725194</v>
      </c>
      <c r="S29" s="2">
        <f>T1</f>
        <v>9541</v>
      </c>
      <c r="T29" s="2"/>
      <c r="U29" s="2"/>
      <c r="V29" s="2"/>
      <c r="W29" s="2"/>
      <c r="X29" s="2"/>
      <c r="Y29" s="2"/>
      <c r="Z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/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:R32" si="33">P2</f>
        <v>15</v>
      </c>
      <c r="Q30" s="2">
        <f t="shared" si="33"/>
        <v>55</v>
      </c>
      <c r="R30" s="2">
        <f t="shared" si="33"/>
        <v>-5.0865352369266938</v>
      </c>
      <c r="S30" s="2">
        <f t="shared" ref="S30:S32" si="34">T2</f>
        <v>28866</v>
      </c>
      <c r="T30" s="2"/>
      <c r="U30" s="2"/>
      <c r="V30" s="2"/>
      <c r="W30" s="2"/>
      <c r="X30" s="2"/>
      <c r="Y30" s="2"/>
      <c r="Z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/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33"/>
        <v>-0.14681360908725194</v>
      </c>
      <c r="Q31" s="2">
        <f t="shared" si="33"/>
        <v>-5.0865352369266938</v>
      </c>
      <c r="R31" s="2">
        <f t="shared" si="33"/>
        <v>2.749991923765565</v>
      </c>
      <c r="S31" s="2">
        <f t="shared" si="34"/>
        <v>-391.43754928828866</v>
      </c>
      <c r="T31" s="2"/>
      <c r="U31" s="2"/>
      <c r="V31" s="2"/>
      <c r="W31" s="2"/>
      <c r="X31" s="2"/>
      <c r="Y31" s="2"/>
      <c r="Z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/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f t="shared" si="33"/>
        <v>-0.49998641169016333</v>
      </c>
      <c r="Q32" s="2">
        <f t="shared" si="33"/>
        <v>-0.13570238229483156</v>
      </c>
      <c r="R32" s="2">
        <f t="shared" si="33"/>
        <v>-0.1606657160181022</v>
      </c>
      <c r="S32" s="2">
        <f t="shared" si="34"/>
        <v>-922.22657704970015</v>
      </c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/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/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>MDETERM(P29:S32)</f>
        <v>-75.236263454468187</v>
      </c>
      <c r="T34" s="5">
        <f>S34/T6</f>
        <v>-1.5479816768904171</v>
      </c>
      <c r="U34" s="2"/>
      <c r="V34" s="2"/>
      <c r="W34" s="2"/>
      <c r="X34" s="2"/>
      <c r="Y34" s="2"/>
      <c r="Z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/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/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/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/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/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/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/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/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/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/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/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78"/>
  <sheetViews>
    <sheetView zoomScaleNormal="100" workbookViewId="0">
      <selection activeCell="T5" sqref="T5"/>
    </sheetView>
  </sheetViews>
  <sheetFormatPr defaultRowHeight="14.4" x14ac:dyDescent="0.3"/>
  <cols>
    <col min="1" max="1" width="6.109375" customWidth="1"/>
    <col min="4" max="4" width="7.33203125" customWidth="1"/>
    <col min="5" max="5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5" max="25" width="15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f ca="1">RANDBETWEEN(2,36)</f>
        <v>14</v>
      </c>
      <c r="P1" s="2">
        <f>M2</f>
        <v>35</v>
      </c>
      <c r="Q1" s="2">
        <f>A9</f>
        <v>630</v>
      </c>
      <c r="R1" s="2">
        <f ca="1">E9</f>
        <v>4.3812573025078585</v>
      </c>
      <c r="S1" s="2">
        <f ca="1">F9</f>
        <v>-1.00008046628342</v>
      </c>
      <c r="T1" s="2">
        <f>B9</f>
        <v>40499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35</v>
      </c>
      <c r="P2" s="2">
        <f>A9</f>
        <v>630</v>
      </c>
      <c r="Q2" s="2">
        <f>C9</f>
        <v>14910</v>
      </c>
      <c r="R2" s="2">
        <f ca="1">G9</f>
        <v>76.671495906342059</v>
      </c>
      <c r="S2" s="2">
        <f ca="1">H9</f>
        <v>-27.60060456482978</v>
      </c>
      <c r="T2" s="2">
        <f>L9</f>
        <v>731047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P3" s="2">
        <f ca="1">E9</f>
        <v>4.3812573025078585</v>
      </c>
      <c r="Q3" s="2">
        <f ca="1">G9</f>
        <v>76.671495906342059</v>
      </c>
      <c r="R3" s="2">
        <f ca="1">I9</f>
        <v>17.499961863332086</v>
      </c>
      <c r="S3" s="2">
        <f ca="1">K9</f>
        <v>1.8367426362895417E-5</v>
      </c>
      <c r="T3" s="2">
        <f ca="1">M9</f>
        <v>5020.4981114818729</v>
      </c>
      <c r="U3" s="2" t="s">
        <v>39</v>
      </c>
      <c r="V3" s="2"/>
      <c r="W3" s="2" t="s">
        <v>39</v>
      </c>
      <c r="X3" s="2">
        <f ca="1">AE8</f>
        <v>1033.8002635173623</v>
      </c>
      <c r="Y3" s="2">
        <f ca="1">AC10</f>
        <v>10.124527006977331</v>
      </c>
      <c r="Z3" t="str">
        <f ca="1">IF(ABS(Y3)&lt;3,"bine","rau")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 ca="1">2*M3/M1</f>
        <v>0.44879999999999998</v>
      </c>
      <c r="P4" s="2">
        <f ca="1">F9</f>
        <v>-1.00008046628342</v>
      </c>
      <c r="Q4" s="2">
        <f ca="1">H9</f>
        <v>-27.60060456482978</v>
      </c>
      <c r="R4" s="2">
        <f ca="1">K9</f>
        <v>1.8367426362895417E-5</v>
      </c>
      <c r="S4" s="2">
        <f ca="1">J9</f>
        <v>17.500038136667914</v>
      </c>
      <c r="T4" s="2">
        <f ca="1">N9</f>
        <v>-1090.1582410809356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/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/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 ca="1"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/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/>
      <c r="P6" s="2"/>
      <c r="Q6" s="2"/>
      <c r="R6" s="2"/>
      <c r="S6" s="2"/>
      <c r="T6" s="2">
        <f ca="1">MDETERM(P1:S4)</f>
        <v>36946795.072534934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/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/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/>
      <c r="P8" s="2">
        <f>T1</f>
        <v>40499</v>
      </c>
      <c r="Q8" s="2">
        <f t="shared" ref="Q8:S11" si="0">Q1</f>
        <v>630</v>
      </c>
      <c r="R8" s="2">
        <f t="shared" ca="1" si="0"/>
        <v>4.3812573025078585</v>
      </c>
      <c r="S8" s="2">
        <f t="shared" ca="1" si="0"/>
        <v>-1.00008046628342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 ca="1">AE46-AC46</f>
        <v>-121.75274687706997</v>
      </c>
      <c r="AE8" s="2">
        <f ca="1">AE47</f>
        <v>1033.8002635173623</v>
      </c>
      <c r="AF8" s="2"/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SUM(A12:A46)</f>
        <v>630</v>
      </c>
      <c r="B9">
        <f>SUM(B12:B46)</f>
        <v>40499</v>
      </c>
      <c r="C9">
        <f>SUM(C12:C46)</f>
        <v>14910</v>
      </c>
      <c r="E9">
        <f t="shared" ref="E9:N9" ca="1" si="1">SUM(E12:E46)</f>
        <v>4.3812573025078585</v>
      </c>
      <c r="F9">
        <f t="shared" ca="1" si="1"/>
        <v>-1.00008046628342</v>
      </c>
      <c r="G9">
        <f t="shared" ca="1" si="1"/>
        <v>76.671495906342059</v>
      </c>
      <c r="H9">
        <f t="shared" ca="1" si="1"/>
        <v>-27.60060456482978</v>
      </c>
      <c r="I9">
        <f t="shared" ca="1" si="1"/>
        <v>17.499961863332086</v>
      </c>
      <c r="J9">
        <f t="shared" ca="1" si="1"/>
        <v>17.500038136667914</v>
      </c>
      <c r="K9">
        <f t="shared" ca="1" si="1"/>
        <v>1.8367426362895417E-5</v>
      </c>
      <c r="L9">
        <f t="shared" si="1"/>
        <v>731047</v>
      </c>
      <c r="M9">
        <f t="shared" ca="1" si="1"/>
        <v>5020.4981114818729</v>
      </c>
      <c r="N9">
        <f t="shared" ca="1" si="1"/>
        <v>-1090.1582410809356</v>
      </c>
      <c r="O9" s="2"/>
      <c r="P9" s="2">
        <f t="shared" ref="P9:P11" si="2">T2</f>
        <v>731047</v>
      </c>
      <c r="Q9" s="2">
        <f t="shared" si="0"/>
        <v>14910</v>
      </c>
      <c r="R9" s="2">
        <f t="shared" ca="1" si="0"/>
        <v>76.671495906342059</v>
      </c>
      <c r="S9" s="2">
        <f t="shared" ca="1" si="0"/>
        <v>-27.60060456482978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/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ca="1" si="2"/>
        <v>5020.4981114818729</v>
      </c>
      <c r="Q10" s="2">
        <f t="shared" ca="1" si="0"/>
        <v>76.671495906342059</v>
      </c>
      <c r="R10" s="2">
        <f t="shared" ca="1" si="0"/>
        <v>17.499961863332086</v>
      </c>
      <c r="S10" s="2">
        <f t="shared" ca="1" si="0"/>
        <v>1.8367426362895417E-5</v>
      </c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2">
        <f ca="1">SQRT(AD10)/35</f>
        <v>10.124527006977331</v>
      </c>
      <c r="AD10" s="2">
        <f ca="1">SUM(AD12:AD46)</f>
        <v>125569.90771589139</v>
      </c>
      <c r="AE10" s="2"/>
      <c r="AF10" s="2"/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ca="1" si="2"/>
        <v>-1090.1582410809356</v>
      </c>
      <c r="Q11" s="2">
        <f t="shared" ca="1" si="0"/>
        <v>-27.60060456482978</v>
      </c>
      <c r="R11" s="2">
        <f t="shared" ca="1" si="0"/>
        <v>1.8367426362895417E-5</v>
      </c>
      <c r="S11" s="2">
        <f t="shared" ca="1" si="0"/>
        <v>17.500038136667914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C11" s="2"/>
      <c r="AD11" s="2"/>
      <c r="AE11" s="2" t="s">
        <v>0</v>
      </c>
      <c r="AF11" s="2"/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1131</v>
      </c>
      <c r="C12" s="2">
        <f>A12*A12</f>
        <v>1</v>
      </c>
      <c r="D12">
        <f t="shared" ref="D12:D47" ca="1" si="3">A12*$M$4</f>
        <v>0.44879999999999998</v>
      </c>
      <c r="E12" s="2">
        <f ca="1">SIN(D12)</f>
        <v>0.43388468467258873</v>
      </c>
      <c r="F12" s="2">
        <f ca="1">COS(D12)</f>
        <v>0.90096841254650439</v>
      </c>
      <c r="G12" s="2">
        <f ca="1">A12*E12</f>
        <v>0.43388468467258873</v>
      </c>
      <c r="H12" s="2">
        <f ca="1">A12*F12</f>
        <v>0.90096841254650439</v>
      </c>
      <c r="I12" s="2">
        <f ca="1">E12*E12</f>
        <v>0.18825591959343174</v>
      </c>
      <c r="J12" s="2">
        <f ca="1">F12*F12</f>
        <v>0.81174408040656809</v>
      </c>
      <c r="K12" s="2">
        <f ca="1">E12*F12</f>
        <v>0.39091639557770291</v>
      </c>
      <c r="L12" s="2">
        <f>A12*B12</f>
        <v>1131</v>
      </c>
      <c r="M12" s="2">
        <f ca="1">B12*E12</f>
        <v>490.72357836469786</v>
      </c>
      <c r="N12" s="2">
        <f ca="1">B12*F12</f>
        <v>1018.9952745900964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 ca="1">$T$20*V12</f>
        <v>0.58792296614887307</v>
      </c>
      <c r="X12" s="2">
        <f ca="1">$T$27*E12</f>
        <v>-1.2376144006993461</v>
      </c>
      <c r="Y12" s="2">
        <f ca="1">$T$34*H12</f>
        <v>3.7670353701183923</v>
      </c>
      <c r="Z12" s="2">
        <f ca="1">$T$13</f>
        <v>1147.0082022703264</v>
      </c>
      <c r="AA12">
        <f>V12</f>
        <v>1</v>
      </c>
      <c r="AB12">
        <f ca="1">AE12-$AB$1</f>
        <v>1150.1255462058944</v>
      </c>
      <c r="AC12" s="2">
        <f>B12</f>
        <v>1131</v>
      </c>
      <c r="AD12" s="2">
        <f ca="1">(AB12-AC12)^2</f>
        <v>365.78651767379984</v>
      </c>
      <c r="AE12" s="2">
        <f t="shared" ref="AE12:AE47" ca="1" si="4">SUM(W12:Z12)</f>
        <v>1150.1255462058944</v>
      </c>
      <c r="AF12" s="2"/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1142</v>
      </c>
      <c r="C13" s="2">
        <f t="shared" ref="C13:C47" si="5">A13*A13</f>
        <v>4</v>
      </c>
      <c r="D13">
        <f t="shared" ca="1" si="3"/>
        <v>0.89759999999999995</v>
      </c>
      <c r="E13" s="2">
        <f t="shared" ref="E13:E47" ca="1" si="6">SIN(D13)</f>
        <v>0.78183279115540583</v>
      </c>
      <c r="F13" s="2">
        <f t="shared" ref="F13:F47" ca="1" si="7">COS(D13)</f>
        <v>0.62348816081313652</v>
      </c>
      <c r="G13" s="2">
        <f t="shared" ref="G13:G47" ca="1" si="8">A13*E13</f>
        <v>1.5636655823108117</v>
      </c>
      <c r="H13" s="2">
        <f t="shared" ref="H13:H47" ca="1" si="9">A13*F13</f>
        <v>1.246976321626273</v>
      </c>
      <c r="I13" s="2">
        <f t="shared" ref="I13:J46" ca="1" si="10">E13*E13</f>
        <v>0.61126251332585246</v>
      </c>
      <c r="J13" s="2">
        <f t="shared" ca="1" si="10"/>
        <v>0.38873748667414759</v>
      </c>
      <c r="K13" s="2">
        <f t="shared" ref="K13:K47" ca="1" si="11">E13*F13</f>
        <v>0.48746348902088504</v>
      </c>
      <c r="L13" s="2">
        <f t="shared" ref="L13:L47" si="12">A13*B13</f>
        <v>2284</v>
      </c>
      <c r="M13" s="2">
        <f t="shared" ref="M13:M47" ca="1" si="13">B13*E13</f>
        <v>892.8530474994734</v>
      </c>
      <c r="N13" s="2">
        <f t="shared" ref="N13:N47" ca="1" si="14">B13*F13</f>
        <v>712.02347964860189</v>
      </c>
      <c r="O13" s="2"/>
      <c r="P13" s="2"/>
      <c r="Q13" s="2"/>
      <c r="R13" s="2"/>
      <c r="S13" s="2">
        <f ca="1">MDETERM(P8:S11)</f>
        <v>42378276995.798447</v>
      </c>
      <c r="T13" s="5">
        <f ca="1">S13/T6</f>
        <v>1147.0082022703264</v>
      </c>
      <c r="U13" s="2" t="s">
        <v>39</v>
      </c>
      <c r="V13" s="2">
        <v>2</v>
      </c>
      <c r="W13" s="2">
        <f t="shared" ref="W13:W47" ca="1" si="15">$T$20*V13</f>
        <v>1.1758459322977461</v>
      </c>
      <c r="X13" s="2">
        <f t="shared" ref="X13:X47" ca="1" si="16">$T$27*E13</f>
        <v>-2.2301029638855669</v>
      </c>
      <c r="Y13" s="2">
        <f t="shared" ref="Y13:Y47" ca="1" si="17">$T$34*H13</f>
        <v>5.2137276333467879</v>
      </c>
      <c r="Z13" s="2">
        <f t="shared" ref="Z13:Z47" ca="1" si="18">$T$13</f>
        <v>1147.0082022703264</v>
      </c>
      <c r="AA13">
        <f t="shared" ref="AA13:AA46" si="19">V13</f>
        <v>2</v>
      </c>
      <c r="AB13">
        <f t="shared" ref="AB13:AB46" ca="1" si="20">AE13-$AB$1</f>
        <v>1151.1676728720854</v>
      </c>
      <c r="AC13" s="2">
        <f t="shared" ref="AC13:AC46" si="21">B13</f>
        <v>1142</v>
      </c>
      <c r="AD13" s="2">
        <f t="shared" ref="AD13:AD46" ca="1" si="22">(AB13-AC13)^2</f>
        <v>84.04622588957065</v>
      </c>
      <c r="AE13" s="2">
        <f t="shared" ca="1" si="4"/>
        <v>1151.1676728720854</v>
      </c>
      <c r="AF13" s="2"/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1144</v>
      </c>
      <c r="C14" s="2">
        <f t="shared" si="5"/>
        <v>9</v>
      </c>
      <c r="D14">
        <f t="shared" ca="1" si="3"/>
        <v>1.3464</v>
      </c>
      <c r="E14" s="2">
        <f t="shared" ca="1" si="6"/>
        <v>0.97492861277558884</v>
      </c>
      <c r="F14" s="2">
        <f t="shared" ca="1" si="7"/>
        <v>0.22251786443219793</v>
      </c>
      <c r="G14" s="2">
        <f t="shared" ca="1" si="8"/>
        <v>2.9247858383267666</v>
      </c>
      <c r="H14" s="2">
        <f t="shared" ca="1" si="9"/>
        <v>0.66755359329659381</v>
      </c>
      <c r="I14" s="2">
        <f t="shared" ca="1" si="10"/>
        <v>0.950485800008534</v>
      </c>
      <c r="J14" s="2">
        <f t="shared" ca="1" si="10"/>
        <v>4.9514199991466015E-2</v>
      </c>
      <c r="K14" s="2">
        <f t="shared" ca="1" si="11"/>
        <v>0.21693903288866925</v>
      </c>
      <c r="L14" s="2">
        <f t="shared" si="12"/>
        <v>3432</v>
      </c>
      <c r="M14" s="2">
        <f t="shared" ca="1" si="13"/>
        <v>1115.3183330152735</v>
      </c>
      <c r="N14" s="2">
        <f t="shared" ca="1" si="14"/>
        <v>254.56043691043442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ca="1" si="15"/>
        <v>1.7637688984466191</v>
      </c>
      <c r="X14" s="2">
        <f t="shared" ca="1" si="16"/>
        <v>-2.7808902536751217</v>
      </c>
      <c r="Y14" s="2">
        <f t="shared" ca="1" si="17"/>
        <v>2.7911056174437174</v>
      </c>
      <c r="Z14" s="2">
        <f t="shared" ca="1" si="18"/>
        <v>1147.0082022703264</v>
      </c>
      <c r="AA14">
        <f t="shared" si="19"/>
        <v>3</v>
      </c>
      <c r="AB14">
        <f t="shared" ca="1" si="20"/>
        <v>1148.7821865325416</v>
      </c>
      <c r="AC14" s="2">
        <f t="shared" si="21"/>
        <v>1144</v>
      </c>
      <c r="AD14" s="2">
        <f t="shared" ca="1" si="22"/>
        <v>22.869308032021991</v>
      </c>
      <c r="AE14" s="2">
        <f t="shared" ca="1" si="4"/>
        <v>1148.7821865325416</v>
      </c>
      <c r="AF14" s="2"/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1149</v>
      </c>
      <c r="C15" s="2">
        <f t="shared" si="5"/>
        <v>16</v>
      </c>
      <c r="D15">
        <f t="shared" ca="1" si="3"/>
        <v>1.7951999999999999</v>
      </c>
      <c r="E15" s="2">
        <f t="shared" ca="1" si="6"/>
        <v>0.97492697804177009</v>
      </c>
      <c r="F15" s="2">
        <f t="shared" ca="1" si="7"/>
        <v>-0.22252502665170495</v>
      </c>
      <c r="G15" s="2">
        <f t="shared" ca="1" si="8"/>
        <v>3.8997079121670803</v>
      </c>
      <c r="H15" s="2">
        <f t="shared" ca="1" si="9"/>
        <v>-0.89010010660681982</v>
      </c>
      <c r="I15" s="2">
        <f t="shared" ca="1" si="10"/>
        <v>0.95048261251365807</v>
      </c>
      <c r="J15" s="2">
        <f t="shared" ca="1" si="10"/>
        <v>4.9517387486341997E-2</v>
      </c>
      <c r="K15" s="2">
        <f t="shared" ca="1" si="11"/>
        <v>-0.21694565177221106</v>
      </c>
      <c r="L15" s="2">
        <f t="shared" si="12"/>
        <v>4596</v>
      </c>
      <c r="M15" s="2">
        <f t="shared" ca="1" si="13"/>
        <v>1120.1910977699938</v>
      </c>
      <c r="N15" s="2">
        <f t="shared" ca="1" si="14"/>
        <v>-255.681255622809</v>
      </c>
      <c r="O15" s="2"/>
      <c r="P15" s="2">
        <f>P1</f>
        <v>35</v>
      </c>
      <c r="Q15" s="2">
        <f>T1</f>
        <v>40499</v>
      </c>
      <c r="R15" s="2">
        <f t="shared" ref="R15:S15" ca="1" si="23">R1</f>
        <v>4.3812573025078585</v>
      </c>
      <c r="S15" s="2">
        <f t="shared" ca="1" si="23"/>
        <v>-1.00008046628342</v>
      </c>
      <c r="T15" s="2"/>
      <c r="U15" s="2" t="s">
        <v>39</v>
      </c>
      <c r="V15" s="2">
        <v>4</v>
      </c>
      <c r="W15" s="2">
        <f t="shared" ca="1" si="15"/>
        <v>2.3516918645954923</v>
      </c>
      <c r="X15" s="2">
        <f t="shared" ca="1" si="16"/>
        <v>-2.7808855907538734</v>
      </c>
      <c r="Y15" s="2">
        <f t="shared" ca="1" si="17"/>
        <v>-3.7215939402991798</v>
      </c>
      <c r="Z15" s="2">
        <f t="shared" ca="1" si="18"/>
        <v>1147.0082022703264</v>
      </c>
      <c r="AA15">
        <f t="shared" si="19"/>
        <v>4</v>
      </c>
      <c r="AB15">
        <f t="shared" ca="1" si="20"/>
        <v>1142.8574146038688</v>
      </c>
      <c r="AC15" s="2">
        <f t="shared" si="21"/>
        <v>1149</v>
      </c>
      <c r="AD15" s="2">
        <f t="shared" ca="1" si="22"/>
        <v>37.731355348763714</v>
      </c>
      <c r="AE15" s="2">
        <f t="shared" ca="1" si="4"/>
        <v>1142.8574146038688</v>
      </c>
      <c r="AF15" s="2"/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1141</v>
      </c>
      <c r="C16" s="2">
        <f t="shared" si="5"/>
        <v>25</v>
      </c>
      <c r="D16">
        <f t="shared" ca="1" si="3"/>
        <v>2.2439999999999998</v>
      </c>
      <c r="E16" s="2">
        <f t="shared" ca="1" si="6"/>
        <v>0.78182821073452002</v>
      </c>
      <c r="F16" s="2">
        <f t="shared" ca="1" si="7"/>
        <v>-0.6234939044607084</v>
      </c>
      <c r="G16" s="2">
        <f t="shared" ca="1" si="8"/>
        <v>3.9091410536726001</v>
      </c>
      <c r="H16" s="2">
        <f t="shared" ca="1" si="9"/>
        <v>-3.117469522303542</v>
      </c>
      <c r="I16" s="2">
        <f t="shared" ca="1" si="10"/>
        <v>0.61125535110034102</v>
      </c>
      <c r="J16" s="2">
        <f t="shared" ca="1" si="10"/>
        <v>0.38874464889965898</v>
      </c>
      <c r="K16" s="2">
        <f t="shared" ca="1" si="11"/>
        <v>-0.4874651237283954</v>
      </c>
      <c r="L16" s="2">
        <f t="shared" si="12"/>
        <v>5705</v>
      </c>
      <c r="M16" s="2">
        <f t="shared" ca="1" si="13"/>
        <v>892.0659884480873</v>
      </c>
      <c r="N16" s="2">
        <f t="shared" ca="1" si="14"/>
        <v>-711.4065449896683</v>
      </c>
      <c r="O16" s="2"/>
      <c r="P16" s="2">
        <f t="shared" ref="P16:S18" si="24">P2</f>
        <v>630</v>
      </c>
      <c r="Q16" s="2">
        <f t="shared" ref="Q16:Q18" si="25">T2</f>
        <v>731047</v>
      </c>
      <c r="R16" s="2">
        <f t="shared" ca="1" si="24"/>
        <v>76.671495906342059</v>
      </c>
      <c r="S16" s="2">
        <f t="shared" ca="1" si="24"/>
        <v>-27.60060456482978</v>
      </c>
      <c r="T16" s="2"/>
      <c r="U16" s="2" t="s">
        <v>39</v>
      </c>
      <c r="V16" s="2">
        <v>5</v>
      </c>
      <c r="W16" s="2">
        <f t="shared" ca="1" si="15"/>
        <v>2.9396148307443655</v>
      </c>
      <c r="X16" s="2">
        <f t="shared" ca="1" si="16"/>
        <v>-2.2300898986748097</v>
      </c>
      <c r="Y16" s="2">
        <f t="shared" ca="1" si="17"/>
        <v>-13.034439157074637</v>
      </c>
      <c r="Z16" s="2">
        <f t="shared" ca="1" si="18"/>
        <v>1147.0082022703264</v>
      </c>
      <c r="AA16">
        <f t="shared" si="19"/>
        <v>5</v>
      </c>
      <c r="AB16">
        <f t="shared" ca="1" si="20"/>
        <v>1134.6832880453212</v>
      </c>
      <c r="AC16" s="2">
        <f t="shared" si="21"/>
        <v>1141</v>
      </c>
      <c r="AD16" s="2">
        <f t="shared" ca="1" si="22"/>
        <v>39.900849918381994</v>
      </c>
      <c r="AE16" s="2">
        <f t="shared" ca="1" si="4"/>
        <v>1134.6832880453212</v>
      </c>
      <c r="AF16" s="2"/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2">
        <v>6</v>
      </c>
      <c r="B17" s="2">
        <v>1148</v>
      </c>
      <c r="C17" s="2">
        <f t="shared" si="5"/>
        <v>36</v>
      </c>
      <c r="D17">
        <f t="shared" ca="1" si="3"/>
        <v>2.6928000000000001</v>
      </c>
      <c r="E17" s="2">
        <f t="shared" ca="1" si="6"/>
        <v>0.43387806577733851</v>
      </c>
      <c r="F17" s="2">
        <f t="shared" ca="1" si="7"/>
        <v>-0.900971600017068</v>
      </c>
      <c r="G17" s="2">
        <f t="shared" ca="1" si="8"/>
        <v>2.6032683946640311</v>
      </c>
      <c r="H17" s="2">
        <f t="shared" ca="1" si="9"/>
        <v>-5.4058296001024075</v>
      </c>
      <c r="I17" s="2">
        <f t="shared" ca="1" si="10"/>
        <v>0.18825017596268448</v>
      </c>
      <c r="J17" s="2">
        <f t="shared" ca="1" si="10"/>
        <v>0.81174982403731555</v>
      </c>
      <c r="K17" s="2">
        <f t="shared" ca="1" si="11"/>
        <v>-0.39091181513571932</v>
      </c>
      <c r="L17" s="2">
        <f t="shared" si="12"/>
        <v>6888</v>
      </c>
      <c r="M17" s="2">
        <f t="shared" ca="1" si="13"/>
        <v>498.09201951238458</v>
      </c>
      <c r="N17" s="2">
        <f t="shared" ca="1" si="14"/>
        <v>-1034.3153968195941</v>
      </c>
      <c r="O17" s="2"/>
      <c r="P17" s="2">
        <f t="shared" ca="1" si="24"/>
        <v>4.3812573025078585</v>
      </c>
      <c r="Q17" s="2">
        <f t="shared" ca="1" si="25"/>
        <v>5020.4981114818729</v>
      </c>
      <c r="R17" s="2">
        <f t="shared" ca="1" si="24"/>
        <v>17.499961863332086</v>
      </c>
      <c r="S17" s="2">
        <f t="shared" ca="1" si="24"/>
        <v>1.8367426362895417E-5</v>
      </c>
      <c r="T17" s="2"/>
      <c r="U17" s="2" t="s">
        <v>39</v>
      </c>
      <c r="V17" s="2">
        <v>6</v>
      </c>
      <c r="W17" s="2">
        <f t="shared" ca="1" si="15"/>
        <v>3.5275377968932382</v>
      </c>
      <c r="X17" s="2">
        <f t="shared" ca="1" si="16"/>
        <v>-1.2375955209362024</v>
      </c>
      <c r="Y17" s="2">
        <f t="shared" ca="1" si="17"/>
        <v>-22.602292183431711</v>
      </c>
      <c r="Z17" s="2">
        <f t="shared" ca="1" si="18"/>
        <v>1147.0082022703264</v>
      </c>
      <c r="AA17">
        <f t="shared" si="19"/>
        <v>6</v>
      </c>
      <c r="AB17">
        <f t="shared" ca="1" si="20"/>
        <v>1126.6958523628516</v>
      </c>
      <c r="AC17" s="2">
        <f t="shared" si="21"/>
        <v>1148</v>
      </c>
      <c r="AD17" s="2">
        <f t="shared" ca="1" si="22"/>
        <v>453.8667065454153</v>
      </c>
      <c r="AE17" s="2">
        <f t="shared" ca="1" si="4"/>
        <v>1126.6958523628516</v>
      </c>
      <c r="AF17" s="2"/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2">
        <v>7</v>
      </c>
      <c r="B18" s="2">
        <v>1139</v>
      </c>
      <c r="C18" s="2">
        <f t="shared" si="5"/>
        <v>49</v>
      </c>
      <c r="D18">
        <f t="shared" ca="1" si="3"/>
        <v>3.1415999999999999</v>
      </c>
      <c r="E18" s="2">
        <f t="shared" ca="1" si="6"/>
        <v>-7.3464102066435371E-6</v>
      </c>
      <c r="F18" s="2">
        <f t="shared" ca="1" si="7"/>
        <v>-0.99999999997301514</v>
      </c>
      <c r="G18" s="2">
        <f t="shared" ca="1" si="8"/>
        <v>-5.1424871446504762E-5</v>
      </c>
      <c r="H18" s="2">
        <f t="shared" ca="1" si="9"/>
        <v>-6.9999999998111058</v>
      </c>
      <c r="I18" s="2">
        <f t="shared" ca="1" si="10"/>
        <v>5.3969742924276341E-11</v>
      </c>
      <c r="J18" s="2">
        <f t="shared" ca="1" si="10"/>
        <v>0.99999999994603028</v>
      </c>
      <c r="K18" s="2">
        <f t="shared" ca="1" si="11"/>
        <v>7.346410206445295E-6</v>
      </c>
      <c r="L18" s="2">
        <f t="shared" si="12"/>
        <v>7973</v>
      </c>
      <c r="M18" s="2">
        <f t="shared" ca="1" si="13"/>
        <v>-8.367561225366988E-3</v>
      </c>
      <c r="N18" s="2">
        <f t="shared" ca="1" si="14"/>
        <v>-1138.9999999692643</v>
      </c>
      <c r="O18" s="2"/>
      <c r="P18" s="2">
        <f t="shared" ca="1" si="24"/>
        <v>-1.00008046628342</v>
      </c>
      <c r="Q18" s="2">
        <f t="shared" ca="1" si="25"/>
        <v>-1090.1582410809356</v>
      </c>
      <c r="R18" s="2">
        <f t="shared" ca="1" si="24"/>
        <v>1.8367426362895417E-5</v>
      </c>
      <c r="S18" s="2">
        <f t="shared" ca="1" si="24"/>
        <v>17.500038136667914</v>
      </c>
      <c r="T18" s="2"/>
      <c r="U18" s="2" t="s">
        <v>39</v>
      </c>
      <c r="V18" s="2">
        <v>7</v>
      </c>
      <c r="W18" s="2">
        <f t="shared" ca="1" si="15"/>
        <v>4.1154607630421118</v>
      </c>
      <c r="X18" s="2">
        <f t="shared" ca="1" si="16"/>
        <v>2.0954929699921492E-5</v>
      </c>
      <c r="Y18" s="2">
        <f t="shared" ca="1" si="17"/>
        <v>-29.267671566405888</v>
      </c>
      <c r="Z18" s="2">
        <f t="shared" ca="1" si="18"/>
        <v>1147.0082022703264</v>
      </c>
      <c r="AA18">
        <f t="shared" si="19"/>
        <v>7</v>
      </c>
      <c r="AB18">
        <f t="shared" ca="1" si="20"/>
        <v>1121.8560124218923</v>
      </c>
      <c r="AC18" s="2">
        <f t="shared" si="21"/>
        <v>1139</v>
      </c>
      <c r="AD18" s="2">
        <f t="shared" ca="1" si="22"/>
        <v>293.91631007831199</v>
      </c>
      <c r="AE18" s="2">
        <f t="shared" ca="1" si="4"/>
        <v>1121.8560124218923</v>
      </c>
      <c r="AF18" s="2"/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2">
        <v>8</v>
      </c>
      <c r="B19" s="2">
        <v>1141</v>
      </c>
      <c r="C19" s="2">
        <f t="shared" si="5"/>
        <v>64</v>
      </c>
      <c r="D19">
        <f t="shared" ca="1" si="3"/>
        <v>3.5903999999999998</v>
      </c>
      <c r="E19" s="2">
        <f t="shared" ca="1" si="6"/>
        <v>-0.43389130354442212</v>
      </c>
      <c r="F19" s="2">
        <f t="shared" ca="1" si="7"/>
        <v>-0.90096522502731602</v>
      </c>
      <c r="G19" s="2">
        <f t="shared" ca="1" si="8"/>
        <v>-3.471130428355377</v>
      </c>
      <c r="H19" s="2">
        <f t="shared" ca="1" si="9"/>
        <v>-7.2077218002185282</v>
      </c>
      <c r="I19" s="2">
        <f t="shared" ca="1" si="10"/>
        <v>0.18826166329147787</v>
      </c>
      <c r="J19" s="2">
        <f t="shared" ca="1" si="10"/>
        <v>0.81173833670852225</v>
      </c>
      <c r="K19" s="2">
        <f t="shared" ca="1" si="11"/>
        <v>0.39092097593529573</v>
      </c>
      <c r="L19" s="2">
        <f t="shared" si="12"/>
        <v>9128</v>
      </c>
      <c r="M19" s="2">
        <f t="shared" ca="1" si="13"/>
        <v>-495.06997734418565</v>
      </c>
      <c r="N19" s="2">
        <f t="shared" ca="1" si="14"/>
        <v>-1028.0013217561675</v>
      </c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ca="1" si="15"/>
        <v>4.7033837291909846</v>
      </c>
      <c r="X19" s="2">
        <f t="shared" ca="1" si="16"/>
        <v>1.237633280395696</v>
      </c>
      <c r="Y19" s="2">
        <f t="shared" ca="1" si="17"/>
        <v>-30.13617634235889</v>
      </c>
      <c r="Z19" s="2">
        <f t="shared" ca="1" si="18"/>
        <v>1147.0082022703264</v>
      </c>
      <c r="AA19">
        <f t="shared" si="19"/>
        <v>8</v>
      </c>
      <c r="AB19">
        <f t="shared" ca="1" si="20"/>
        <v>1122.8130429375542</v>
      </c>
      <c r="AC19" s="2">
        <f t="shared" si="21"/>
        <v>1141</v>
      </c>
      <c r="AD19" s="2">
        <f t="shared" ca="1" si="22"/>
        <v>330.76540719124711</v>
      </c>
      <c r="AE19" s="2">
        <f t="shared" ca="1" si="4"/>
        <v>1122.8130429375542</v>
      </c>
      <c r="AF19" s="2"/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2">
        <v>9</v>
      </c>
      <c r="B20" s="2">
        <v>1142</v>
      </c>
      <c r="C20" s="2">
        <f t="shared" si="5"/>
        <v>81</v>
      </c>
      <c r="D20">
        <f t="shared" ca="1" si="3"/>
        <v>4.0392000000000001</v>
      </c>
      <c r="E20" s="2">
        <f t="shared" ca="1" si="6"/>
        <v>-0.78183737153409671</v>
      </c>
      <c r="F20" s="2">
        <f t="shared" ca="1" si="7"/>
        <v>-0.62348241713191477</v>
      </c>
      <c r="G20" s="2">
        <f t="shared" ca="1" si="8"/>
        <v>-7.0365363438068709</v>
      </c>
      <c r="H20" s="2">
        <f t="shared" ca="1" si="9"/>
        <v>-5.611341754187233</v>
      </c>
      <c r="I20" s="2">
        <f t="shared" ca="1" si="10"/>
        <v>0.61126967552734524</v>
      </c>
      <c r="J20" s="2">
        <f t="shared" ca="1" si="10"/>
        <v>0.38873032447265499</v>
      </c>
      <c r="K20" s="2">
        <f t="shared" ca="1" si="11"/>
        <v>0.48746185420814153</v>
      </c>
      <c r="L20" s="2">
        <f t="shared" si="12"/>
        <v>10278</v>
      </c>
      <c r="M20" s="2">
        <f t="shared" ca="1" si="13"/>
        <v>-892.8582782919384</v>
      </c>
      <c r="N20" s="2">
        <f t="shared" ca="1" si="14"/>
        <v>-712.01692036464669</v>
      </c>
      <c r="O20" s="2"/>
      <c r="P20" s="2"/>
      <c r="Q20" s="2"/>
      <c r="R20" s="2"/>
      <c r="S20" s="2">
        <f ca="1">MDETERM(P15:S18)</f>
        <v>21721869.348739307</v>
      </c>
      <c r="T20" s="5">
        <f ca="1">S20/T6</f>
        <v>0.58792296614887307</v>
      </c>
      <c r="U20" s="2" t="s">
        <v>39</v>
      </c>
      <c r="V20" s="2">
        <v>9</v>
      </c>
      <c r="W20" s="2">
        <f t="shared" ca="1" si="15"/>
        <v>5.2913066953398573</v>
      </c>
      <c r="X20" s="2">
        <f t="shared" ca="1" si="16"/>
        <v>2.2301160289759672</v>
      </c>
      <c r="Y20" s="2">
        <f t="shared" ca="1" si="17"/>
        <v>-23.461558216120508</v>
      </c>
      <c r="Z20" s="2">
        <f t="shared" ca="1" si="18"/>
        <v>1147.0082022703264</v>
      </c>
      <c r="AA20">
        <f t="shared" si="19"/>
        <v>9</v>
      </c>
      <c r="AB20">
        <f t="shared" ca="1" si="20"/>
        <v>1131.0680667785216</v>
      </c>
      <c r="AC20" s="2">
        <f t="shared" si="21"/>
        <v>1142</v>
      </c>
      <c r="AD20" s="2">
        <f t="shared" ca="1" si="22"/>
        <v>119.50716395886316</v>
      </c>
      <c r="AE20" s="2">
        <f t="shared" ca="1" si="4"/>
        <v>1131.0680667785216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10</v>
      </c>
      <c r="B21" s="2">
        <v>1147</v>
      </c>
      <c r="C21" s="2">
        <f t="shared" si="5"/>
        <v>100</v>
      </c>
      <c r="D21">
        <f t="shared" ca="1" si="3"/>
        <v>4.4879999999999995</v>
      </c>
      <c r="E21" s="2">
        <f t="shared" ca="1" si="6"/>
        <v>-0.9749302474567908</v>
      </c>
      <c r="F21" s="2">
        <f t="shared" ca="1" si="7"/>
        <v>-0.22251070220068211</v>
      </c>
      <c r="G21" s="2">
        <f t="shared" ca="1" si="8"/>
        <v>-9.7493024745679087</v>
      </c>
      <c r="H21" s="2">
        <f t="shared" ca="1" si="9"/>
        <v>-2.2251070220068212</v>
      </c>
      <c r="I21" s="2">
        <f t="shared" ca="1" si="10"/>
        <v>0.95048898740615939</v>
      </c>
      <c r="J21" s="2">
        <f t="shared" ca="1" si="10"/>
        <v>4.9511012593840643E-2</v>
      </c>
      <c r="K21" s="2">
        <f t="shared" ca="1" si="11"/>
        <v>0.21693241395829529</v>
      </c>
      <c r="L21" s="2">
        <f t="shared" si="12"/>
        <v>11470</v>
      </c>
      <c r="M21" s="2">
        <f t="shared" ca="1" si="13"/>
        <v>-1118.2449938329391</v>
      </c>
      <c r="N21" s="2">
        <f t="shared" ca="1" si="14"/>
        <v>-255.21977542418239</v>
      </c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ca="1" si="15"/>
        <v>5.8792296614887309</v>
      </c>
      <c r="X21" s="2">
        <f t="shared" ca="1" si="16"/>
        <v>2.7808949164462855</v>
      </c>
      <c r="Y21" s="2">
        <f t="shared" ca="1" si="17"/>
        <v>-9.3033859317080676</v>
      </c>
      <c r="Z21" s="2">
        <f t="shared" ca="1" si="18"/>
        <v>1147.0082022703264</v>
      </c>
      <c r="AA21">
        <f t="shared" si="19"/>
        <v>10</v>
      </c>
      <c r="AB21">
        <f t="shared" ca="1" si="20"/>
        <v>1146.3649409165532</v>
      </c>
      <c r="AC21" s="2">
        <f t="shared" si="21"/>
        <v>1147</v>
      </c>
      <c r="AD21" s="2">
        <f t="shared" ca="1" si="22"/>
        <v>0.40330003946826004</v>
      </c>
      <c r="AE21" s="2">
        <f t="shared" ca="1" si="4"/>
        <v>1146.3649409165532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11</v>
      </c>
      <c r="B22" s="2">
        <v>1151</v>
      </c>
      <c r="C22" s="2">
        <f t="shared" si="5"/>
        <v>121</v>
      </c>
      <c r="D22">
        <f t="shared" ca="1" si="3"/>
        <v>4.9367999999999999</v>
      </c>
      <c r="E22" s="2">
        <f t="shared" ca="1" si="6"/>
        <v>-0.97492534325533475</v>
      </c>
      <c r="F22" s="2">
        <f t="shared" ca="1" si="7"/>
        <v>0.22253218885920237</v>
      </c>
      <c r="G22" s="2">
        <f t="shared" ca="1" si="8"/>
        <v>-10.724178775808682</v>
      </c>
      <c r="H22" s="2">
        <f t="shared" ca="1" si="9"/>
        <v>2.4478540774512259</v>
      </c>
      <c r="I22" s="2">
        <f t="shared" ca="1" si="10"/>
        <v>0.95047942492153226</v>
      </c>
      <c r="J22" s="2">
        <f t="shared" ca="1" si="10"/>
        <v>4.9520575078467709E-2</v>
      </c>
      <c r="K22" s="2">
        <f t="shared" ca="1" si="11"/>
        <v>-0.21695227060891886</v>
      </c>
      <c r="L22" s="2">
        <f t="shared" si="12"/>
        <v>12661</v>
      </c>
      <c r="M22" s="2">
        <f t="shared" ca="1" si="13"/>
        <v>-1122.1390700868903</v>
      </c>
      <c r="N22" s="2">
        <f t="shared" ca="1" si="14"/>
        <v>256.13454937694195</v>
      </c>
      <c r="O22" s="2"/>
      <c r="P22" s="2">
        <f>P1</f>
        <v>35</v>
      </c>
      <c r="Q22" s="2">
        <f t="shared" ref="Q22:S22" si="26">Q1</f>
        <v>630</v>
      </c>
      <c r="R22" s="2">
        <f>T1</f>
        <v>40499</v>
      </c>
      <c r="S22" s="2">
        <f t="shared" ca="1" si="26"/>
        <v>-1.00008046628342</v>
      </c>
      <c r="T22" s="2"/>
      <c r="U22" s="2" t="s">
        <v>39</v>
      </c>
      <c r="V22" s="2">
        <v>11</v>
      </c>
      <c r="W22" s="2">
        <f t="shared" ca="1" si="15"/>
        <v>6.4671526276376037</v>
      </c>
      <c r="X22" s="2">
        <f t="shared" ca="1" si="16"/>
        <v>2.7808809276825417</v>
      </c>
      <c r="Y22" s="2">
        <f t="shared" ca="1" si="17"/>
        <v>10.234712740466177</v>
      </c>
      <c r="Z22" s="2">
        <f t="shared" ca="1" si="18"/>
        <v>1147.0082022703264</v>
      </c>
      <c r="AA22">
        <f t="shared" si="19"/>
        <v>11</v>
      </c>
      <c r="AB22">
        <f t="shared" ca="1" si="20"/>
        <v>1166.4909485661126</v>
      </c>
      <c r="AC22" s="2">
        <f t="shared" si="21"/>
        <v>1151</v>
      </c>
      <c r="AD22" s="2">
        <f t="shared" ca="1" si="22"/>
        <v>239.96948747794579</v>
      </c>
      <c r="AE22" s="2">
        <f t="shared" ca="1" si="4"/>
        <v>1166.4909485661126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12</v>
      </c>
      <c r="B23" s="2">
        <v>1162</v>
      </c>
      <c r="C23" s="2">
        <f t="shared" si="5"/>
        <v>144</v>
      </c>
      <c r="D23">
        <f t="shared" ca="1" si="3"/>
        <v>5.3856000000000002</v>
      </c>
      <c r="E23" s="2">
        <f t="shared" ca="1" si="6"/>
        <v>-0.78182363027143875</v>
      </c>
      <c r="F23" s="2">
        <f t="shared" ca="1" si="7"/>
        <v>0.62349964807463099</v>
      </c>
      <c r="G23" s="2">
        <f t="shared" ca="1" si="8"/>
        <v>-9.381883563257265</v>
      </c>
      <c r="H23" s="2">
        <f t="shared" ca="1" si="9"/>
        <v>7.4819957768955714</v>
      </c>
      <c r="I23" s="2">
        <f t="shared" ca="1" si="10"/>
        <v>0.61124818885081134</v>
      </c>
      <c r="J23" s="2">
        <f t="shared" ca="1" si="10"/>
        <v>0.38875181114918866</v>
      </c>
      <c r="K23" s="2">
        <f t="shared" ca="1" si="11"/>
        <v>-0.48746675833067249</v>
      </c>
      <c r="L23" s="2">
        <f t="shared" si="12"/>
        <v>13944</v>
      </c>
      <c r="M23" s="2">
        <f t="shared" ca="1" si="13"/>
        <v>-908.4790583754118</v>
      </c>
      <c r="N23" s="2">
        <f t="shared" ca="1" si="14"/>
        <v>724.50659106272121</v>
      </c>
      <c r="O23" s="2"/>
      <c r="P23" s="2">
        <f t="shared" ref="P23:S25" si="27">P2</f>
        <v>630</v>
      </c>
      <c r="Q23" s="2">
        <f t="shared" si="27"/>
        <v>14910</v>
      </c>
      <c r="R23" s="2">
        <f t="shared" ref="R23:R25" si="28">T2</f>
        <v>731047</v>
      </c>
      <c r="S23" s="2">
        <f t="shared" ca="1" si="27"/>
        <v>-27.60060456482978</v>
      </c>
      <c r="T23" s="2"/>
      <c r="U23" s="2" t="s">
        <v>39</v>
      </c>
      <c r="V23" s="2">
        <v>12</v>
      </c>
      <c r="W23" s="2">
        <f t="shared" ca="1" si="15"/>
        <v>7.0550755937864764</v>
      </c>
      <c r="X23" s="2">
        <f t="shared" ca="1" si="16"/>
        <v>2.230076833343694</v>
      </c>
      <c r="Y23" s="2">
        <f t="shared" ca="1" si="17"/>
        <v>31.282942152189229</v>
      </c>
      <c r="Z23" s="2">
        <f t="shared" ca="1" si="18"/>
        <v>1147.0082022703264</v>
      </c>
      <c r="AA23">
        <f t="shared" si="19"/>
        <v>12</v>
      </c>
      <c r="AB23">
        <f t="shared" ca="1" si="20"/>
        <v>1187.5762968496458</v>
      </c>
      <c r="AC23" s="2">
        <f t="shared" si="21"/>
        <v>1162</v>
      </c>
      <c r="AD23" s="2">
        <f t="shared" ca="1" si="22"/>
        <v>654.14696054120236</v>
      </c>
      <c r="AE23" s="2">
        <f t="shared" ca="1" si="4"/>
        <v>1187.5762968496458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13</v>
      </c>
      <c r="B24" s="2">
        <v>1165</v>
      </c>
      <c r="C24" s="2">
        <f t="shared" si="5"/>
        <v>169</v>
      </c>
      <c r="D24">
        <f t="shared" ca="1" si="3"/>
        <v>5.8343999999999996</v>
      </c>
      <c r="E24" s="2">
        <f t="shared" ca="1" si="6"/>
        <v>-0.43387144685867252</v>
      </c>
      <c r="F24" s="2">
        <f t="shared" ca="1" si="7"/>
        <v>0.90097478743900605</v>
      </c>
      <c r="G24" s="2">
        <f t="shared" ca="1" si="8"/>
        <v>-5.6403288091627424</v>
      </c>
      <c r="H24" s="2">
        <f t="shared" ca="1" si="9"/>
        <v>11.712672236707078</v>
      </c>
      <c r="I24" s="2">
        <f t="shared" ca="1" si="10"/>
        <v>0.18824443239923788</v>
      </c>
      <c r="J24" s="2">
        <f t="shared" ca="1" si="10"/>
        <v>0.81175556760076217</v>
      </c>
      <c r="K24" s="2">
        <f t="shared" ca="1" si="11"/>
        <v>-0.39090723460934645</v>
      </c>
      <c r="L24" s="2">
        <f t="shared" si="12"/>
        <v>15145</v>
      </c>
      <c r="M24" s="2">
        <f t="shared" ca="1" si="13"/>
        <v>-505.46023559035348</v>
      </c>
      <c r="N24" s="2">
        <f t="shared" ca="1" si="14"/>
        <v>1049.6356273664421</v>
      </c>
      <c r="O24" s="2"/>
      <c r="P24" s="2">
        <f t="shared" ca="1" si="27"/>
        <v>4.3812573025078585</v>
      </c>
      <c r="Q24" s="2">
        <f t="shared" ca="1" si="27"/>
        <v>76.671495906342059</v>
      </c>
      <c r="R24" s="2">
        <f t="shared" ca="1" si="28"/>
        <v>5020.4981114818729</v>
      </c>
      <c r="S24" s="2">
        <f t="shared" ca="1" si="27"/>
        <v>1.8367426362895417E-5</v>
      </c>
      <c r="T24" s="2"/>
      <c r="U24" s="2" t="s">
        <v>39</v>
      </c>
      <c r="V24" s="2">
        <v>13</v>
      </c>
      <c r="W24" s="2">
        <f t="shared" ca="1" si="15"/>
        <v>7.64299855993535</v>
      </c>
      <c r="X24" s="2">
        <f t="shared" ca="1" si="16"/>
        <v>1.2375766411062672</v>
      </c>
      <c r="Y24" s="2">
        <f t="shared" ca="1" si="17"/>
        <v>48.971806314021983</v>
      </c>
      <c r="Z24" s="2">
        <f t="shared" ca="1" si="18"/>
        <v>1147.0082022703264</v>
      </c>
      <c r="AA24">
        <f t="shared" si="19"/>
        <v>13</v>
      </c>
      <c r="AB24">
        <f t="shared" ca="1" si="20"/>
        <v>1204.86058378539</v>
      </c>
      <c r="AC24" s="2">
        <f t="shared" si="21"/>
        <v>1165</v>
      </c>
      <c r="AD24" s="2">
        <f t="shared" ca="1" si="22"/>
        <v>1588.8661397120932</v>
      </c>
      <c r="AE24" s="2">
        <f t="shared" ca="1" si="4"/>
        <v>1204.86058378539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14</v>
      </c>
      <c r="B25" s="2">
        <v>1168</v>
      </c>
      <c r="C25" s="2">
        <f t="shared" si="5"/>
        <v>196</v>
      </c>
      <c r="D25">
        <f t="shared" ca="1" si="3"/>
        <v>6.2831999999999999</v>
      </c>
      <c r="E25" s="2">
        <f t="shared" ca="1" si="6"/>
        <v>1.469282041289059E-5</v>
      </c>
      <c r="F25" s="2">
        <f t="shared" ca="1" si="7"/>
        <v>0.99999999989206056</v>
      </c>
      <c r="G25" s="2">
        <f t="shared" ca="1" si="8"/>
        <v>2.0569948578046826E-4</v>
      </c>
      <c r="H25" s="2">
        <f t="shared" ca="1" si="9"/>
        <v>13.999999998488848</v>
      </c>
      <c r="I25" s="2">
        <f t="shared" ca="1" si="10"/>
        <v>2.158789716854544E-10</v>
      </c>
      <c r="J25" s="2">
        <f t="shared" ca="1" si="10"/>
        <v>0.99999999978412113</v>
      </c>
      <c r="K25" s="2">
        <f t="shared" ca="1" si="11"/>
        <v>1.4692820411304655E-5</v>
      </c>
      <c r="L25" s="2">
        <f t="shared" si="12"/>
        <v>16352</v>
      </c>
      <c r="M25" s="2">
        <f t="shared" ca="1" si="13"/>
        <v>1.7161214242256209E-2</v>
      </c>
      <c r="N25" s="2">
        <f t="shared" ca="1" si="14"/>
        <v>1167.9999998739268</v>
      </c>
      <c r="O25" s="2"/>
      <c r="P25" s="2">
        <f t="shared" ca="1" si="27"/>
        <v>-1.00008046628342</v>
      </c>
      <c r="Q25" s="2">
        <f t="shared" ca="1" si="27"/>
        <v>-27.60060456482978</v>
      </c>
      <c r="R25" s="2">
        <f t="shared" ca="1" si="28"/>
        <v>-1090.1582410809356</v>
      </c>
      <c r="S25" s="2">
        <f t="shared" ca="1" si="27"/>
        <v>17.500038136667914</v>
      </c>
      <c r="T25" s="2"/>
      <c r="U25" s="2"/>
      <c r="V25" s="2">
        <v>14</v>
      </c>
      <c r="W25" s="2">
        <f t="shared" ca="1" si="15"/>
        <v>8.2309215260842237</v>
      </c>
      <c r="X25" s="2">
        <f t="shared" ca="1" si="16"/>
        <v>-4.1909859398712053E-5</v>
      </c>
      <c r="Y25" s="2">
        <f t="shared" ca="1" si="17"/>
        <v>58.535343128073073</v>
      </c>
      <c r="Z25" s="2">
        <f t="shared" ca="1" si="18"/>
        <v>1147.0082022703264</v>
      </c>
      <c r="AA25">
        <f t="shared" si="19"/>
        <v>14</v>
      </c>
      <c r="AB25">
        <f t="shared" ca="1" si="20"/>
        <v>1213.7744250146243</v>
      </c>
      <c r="AC25" s="2">
        <f t="shared" si="21"/>
        <v>1168</v>
      </c>
      <c r="AD25" s="2">
        <f t="shared" ca="1" si="22"/>
        <v>2095.2979854194614</v>
      </c>
      <c r="AE25" s="2">
        <f t="shared" ca="1" si="4"/>
        <v>1213.7744250146243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15</v>
      </c>
      <c r="B26" s="2">
        <v>1168</v>
      </c>
      <c r="C26" s="2">
        <f t="shared" si="5"/>
        <v>225</v>
      </c>
      <c r="D26">
        <f t="shared" ca="1" si="3"/>
        <v>6.7319999999999993</v>
      </c>
      <c r="E26" s="2">
        <f t="shared" ca="1" si="6"/>
        <v>0.4338979223928382</v>
      </c>
      <c r="F26" s="2">
        <f t="shared" ca="1" si="7"/>
        <v>0.90096203745950287</v>
      </c>
      <c r="G26" s="2">
        <f t="shared" ca="1" si="8"/>
        <v>6.5084688358925726</v>
      </c>
      <c r="H26" s="2">
        <f t="shared" ca="1" si="9"/>
        <v>13.514430561892542</v>
      </c>
      <c r="I26" s="2">
        <f t="shared" ca="1" si="10"/>
        <v>0.18826740705682143</v>
      </c>
      <c r="J26" s="2">
        <f t="shared" ca="1" si="10"/>
        <v>0.81173259294317868</v>
      </c>
      <c r="K26" s="2">
        <f t="shared" ca="1" si="11"/>
        <v>0.39092555620849678</v>
      </c>
      <c r="L26" s="2">
        <f t="shared" si="12"/>
        <v>17520</v>
      </c>
      <c r="M26" s="2">
        <f t="shared" ca="1" si="13"/>
        <v>506.79277335483499</v>
      </c>
      <c r="N26" s="2">
        <f t="shared" ca="1" si="14"/>
        <v>1052.3236597526993</v>
      </c>
      <c r="O26" s="2"/>
      <c r="P26" s="2"/>
      <c r="Q26" s="2"/>
      <c r="R26" s="2"/>
      <c r="S26" s="2"/>
      <c r="T26" s="2"/>
      <c r="U26" s="2"/>
      <c r="V26" s="2">
        <v>15</v>
      </c>
      <c r="W26" s="2">
        <f t="shared" ca="1" si="15"/>
        <v>8.8188444922330955</v>
      </c>
      <c r="X26" s="2">
        <f t="shared" ca="1" si="16"/>
        <v>-1.2376521600252499</v>
      </c>
      <c r="Y26" s="2">
        <f t="shared" ca="1" si="17"/>
        <v>56.505130729020372</v>
      </c>
      <c r="Z26" s="2">
        <f t="shared" ca="1" si="18"/>
        <v>1147.0082022703264</v>
      </c>
      <c r="AA26">
        <f t="shared" si="19"/>
        <v>15</v>
      </c>
      <c r="AB26">
        <f t="shared" ca="1" si="20"/>
        <v>1211.0945253315547</v>
      </c>
      <c r="AC26" s="2">
        <f t="shared" si="21"/>
        <v>1168</v>
      </c>
      <c r="AD26" s="2">
        <f t="shared" ca="1" si="22"/>
        <v>1857.1381135520078</v>
      </c>
      <c r="AE26" s="2">
        <f t="shared" ca="1" si="4"/>
        <v>1211.0945253315547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>
        <v>16</v>
      </c>
      <c r="B27" s="2">
        <v>1166</v>
      </c>
      <c r="C27" s="2">
        <f t="shared" si="5"/>
        <v>256</v>
      </c>
      <c r="D27">
        <f t="shared" ca="1" si="3"/>
        <v>7.1807999999999996</v>
      </c>
      <c r="E27" s="2">
        <f t="shared" ca="1" si="6"/>
        <v>0.78184195187059147</v>
      </c>
      <c r="F27" s="2">
        <f t="shared" ca="1" si="7"/>
        <v>0.62347667341704427</v>
      </c>
      <c r="G27" s="2">
        <f t="shared" ca="1" si="8"/>
        <v>12.509471229929463</v>
      </c>
      <c r="H27" s="2">
        <f t="shared" ca="1" si="9"/>
        <v>9.9756267746727083</v>
      </c>
      <c r="I27" s="2">
        <f t="shared" ca="1" si="10"/>
        <v>0.61127683770481622</v>
      </c>
      <c r="J27" s="2">
        <f t="shared" ca="1" si="10"/>
        <v>0.38872316229518367</v>
      </c>
      <c r="K27" s="2">
        <f t="shared" ca="1" si="11"/>
        <v>0.4874602192901652</v>
      </c>
      <c r="L27" s="2">
        <f t="shared" si="12"/>
        <v>18656</v>
      </c>
      <c r="M27" s="2">
        <f t="shared" ca="1" si="13"/>
        <v>911.62771588110968</v>
      </c>
      <c r="N27" s="2">
        <f t="shared" ca="1" si="14"/>
        <v>726.97380120427363</v>
      </c>
      <c r="O27" s="2"/>
      <c r="P27" s="2"/>
      <c r="Q27" s="2"/>
      <c r="R27" s="2"/>
      <c r="S27" s="2">
        <f ca="1">MDETERM(P22:S25)</f>
        <v>-105387185.25168002</v>
      </c>
      <c r="T27" s="5">
        <f ca="1">S27/T6</f>
        <v>-2.8524039783364454</v>
      </c>
      <c r="U27" s="2"/>
      <c r="V27" s="2">
        <v>16</v>
      </c>
      <c r="W27" s="2">
        <f t="shared" ca="1" si="15"/>
        <v>9.4067674583819691</v>
      </c>
      <c r="X27" s="2">
        <f t="shared" ca="1" si="16"/>
        <v>-2.2301290939460068</v>
      </c>
      <c r="Y27" s="2">
        <f t="shared" ca="1" si="17"/>
        <v>41.709052588292046</v>
      </c>
      <c r="Z27" s="2">
        <f t="shared" ca="1" si="18"/>
        <v>1147.0082022703264</v>
      </c>
      <c r="AA27">
        <f t="shared" si="19"/>
        <v>16</v>
      </c>
      <c r="AB27">
        <f t="shared" ca="1" si="20"/>
        <v>1195.8938932230544</v>
      </c>
      <c r="AC27" s="2">
        <f t="shared" si="21"/>
        <v>1166</v>
      </c>
      <c r="AD27" s="2">
        <f t="shared" ca="1" si="22"/>
        <v>893.64485203137895</v>
      </c>
      <c r="AE27" s="2">
        <f t="shared" ca="1" si="4"/>
        <v>1195.8938932230544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17</v>
      </c>
      <c r="B28" s="2">
        <v>1166</v>
      </c>
      <c r="C28" s="2">
        <f t="shared" si="5"/>
        <v>289</v>
      </c>
      <c r="D28">
        <f t="shared" ca="1" si="3"/>
        <v>7.6295999999999999</v>
      </c>
      <c r="E28" s="2">
        <f t="shared" ca="1" si="6"/>
        <v>0.97493188208537629</v>
      </c>
      <c r="F28" s="2">
        <f t="shared" ca="1" si="7"/>
        <v>0.22250353995715658</v>
      </c>
      <c r="G28" s="2">
        <f t="shared" ca="1" si="8"/>
        <v>16.573841995451396</v>
      </c>
      <c r="H28" s="2">
        <f t="shared" ca="1" si="9"/>
        <v>3.7825601792716617</v>
      </c>
      <c r="I28" s="2">
        <f t="shared" ca="1" si="10"/>
        <v>0.95049217470653402</v>
      </c>
      <c r="J28" s="2">
        <f t="shared" ca="1" si="10"/>
        <v>4.9507825293465972E-2</v>
      </c>
      <c r="K28" s="2">
        <f t="shared" ca="1" si="11"/>
        <v>0.21692579498108938</v>
      </c>
      <c r="L28" s="2">
        <f t="shared" si="12"/>
        <v>19822</v>
      </c>
      <c r="M28" s="2">
        <f t="shared" ca="1" si="13"/>
        <v>1136.7705745115488</v>
      </c>
      <c r="N28" s="2">
        <f t="shared" ca="1" si="14"/>
        <v>259.43912759004456</v>
      </c>
      <c r="O28" s="2"/>
      <c r="P28" s="2"/>
      <c r="Q28" s="2"/>
      <c r="R28" s="2"/>
      <c r="S28" s="2"/>
      <c r="T28" s="2"/>
      <c r="U28" s="2"/>
      <c r="V28" s="2">
        <v>17</v>
      </c>
      <c r="W28" s="2">
        <f t="shared" ca="1" si="15"/>
        <v>9.9946904245308428</v>
      </c>
      <c r="X28" s="2">
        <f t="shared" ca="1" si="16"/>
        <v>-2.7808995790673658</v>
      </c>
      <c r="Y28" s="2">
        <f t="shared" ca="1" si="17"/>
        <v>15.815247001439397</v>
      </c>
      <c r="Z28" s="2">
        <f t="shared" ca="1" si="18"/>
        <v>1147.0082022703264</v>
      </c>
      <c r="AA28">
        <f t="shared" si="19"/>
        <v>17</v>
      </c>
      <c r="AB28">
        <f t="shared" ca="1" si="20"/>
        <v>1170.0372401172292</v>
      </c>
      <c r="AC28" s="2">
        <f t="shared" si="21"/>
        <v>1166</v>
      </c>
      <c r="AD28" s="2">
        <f t="shared" ca="1" si="22"/>
        <v>16.299307764164869</v>
      </c>
      <c r="AE28" s="2">
        <f t="shared" ca="1" si="4"/>
        <v>1170.0372401172292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18</v>
      </c>
      <c r="B29" s="2">
        <v>1163</v>
      </c>
      <c r="C29" s="2">
        <f t="shared" si="5"/>
        <v>324</v>
      </c>
      <c r="D29">
        <f t="shared" ca="1" si="3"/>
        <v>8.0784000000000002</v>
      </c>
      <c r="E29" s="2">
        <f t="shared" ca="1" si="6"/>
        <v>0.97492370841628284</v>
      </c>
      <c r="F29" s="2">
        <f t="shared" ca="1" si="7"/>
        <v>-0.22253935105469019</v>
      </c>
      <c r="G29" s="2">
        <f t="shared" ca="1" si="8"/>
        <v>17.548626751493092</v>
      </c>
      <c r="H29" s="2">
        <f t="shared" ca="1" si="9"/>
        <v>-4.0057083189844231</v>
      </c>
      <c r="I29" s="2">
        <f t="shared" ca="1" si="10"/>
        <v>0.95047623723215724</v>
      </c>
      <c r="J29" s="2">
        <f t="shared" ca="1" si="10"/>
        <v>4.9523762767842643E-2</v>
      </c>
      <c r="K29" s="2">
        <f t="shared" ca="1" si="11"/>
        <v>-0.2169588893987916</v>
      </c>
      <c r="L29" s="2">
        <f t="shared" si="12"/>
        <v>20934</v>
      </c>
      <c r="M29" s="2">
        <f t="shared" ca="1" si="13"/>
        <v>1133.836272888137</v>
      </c>
      <c r="N29" s="2">
        <f t="shared" ca="1" si="14"/>
        <v>-258.81326527660468</v>
      </c>
      <c r="O29" s="2"/>
      <c r="P29" s="2">
        <f>P1</f>
        <v>35</v>
      </c>
      <c r="Q29" s="2">
        <f t="shared" ref="Q29:R29" si="29">Q1</f>
        <v>630</v>
      </c>
      <c r="R29" s="2">
        <f t="shared" ca="1" si="29"/>
        <v>4.3812573025078585</v>
      </c>
      <c r="S29" s="2">
        <f>T1</f>
        <v>40499</v>
      </c>
      <c r="T29" s="2"/>
      <c r="U29" s="2"/>
      <c r="V29" s="2">
        <v>18</v>
      </c>
      <c r="W29" s="2">
        <f t="shared" ca="1" si="15"/>
        <v>10.582613390679715</v>
      </c>
      <c r="X29" s="2">
        <f t="shared" ca="1" si="16"/>
        <v>-2.780876264461126</v>
      </c>
      <c r="Y29" s="2">
        <f t="shared" ca="1" si="17"/>
        <v>-16.748250782002795</v>
      </c>
      <c r="Z29" s="2">
        <f t="shared" ca="1" si="18"/>
        <v>1147.0082022703264</v>
      </c>
      <c r="AA29">
        <f t="shared" si="19"/>
        <v>18</v>
      </c>
      <c r="AB29">
        <f t="shared" ca="1" si="20"/>
        <v>1138.0616886145422</v>
      </c>
      <c r="AC29" s="2">
        <f t="shared" si="21"/>
        <v>1163</v>
      </c>
      <c r="AD29" s="2">
        <f t="shared" ca="1" si="22"/>
        <v>621.91937475805594</v>
      </c>
      <c r="AE29" s="2">
        <f t="shared" ca="1" si="4"/>
        <v>1138.0616886145422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19</v>
      </c>
      <c r="B30" s="2">
        <v>1165</v>
      </c>
      <c r="C30" s="2">
        <f t="shared" si="5"/>
        <v>361</v>
      </c>
      <c r="D30">
        <f t="shared" ca="1" si="3"/>
        <v>8.5271999999999988</v>
      </c>
      <c r="E30" s="2">
        <f t="shared" ca="1" si="6"/>
        <v>0.78181904976616368</v>
      </c>
      <c r="F30" s="2">
        <f t="shared" ca="1" si="7"/>
        <v>-0.62350539165490215</v>
      </c>
      <c r="G30" s="2">
        <f t="shared" ca="1" si="8"/>
        <v>14.85456194555711</v>
      </c>
      <c r="H30" s="2">
        <f t="shared" ca="1" si="9"/>
        <v>-11.846602441443141</v>
      </c>
      <c r="I30" s="2">
        <f t="shared" ca="1" si="10"/>
        <v>0.61124102657726709</v>
      </c>
      <c r="J30" s="2">
        <f t="shared" ca="1" si="10"/>
        <v>0.38875897342273291</v>
      </c>
      <c r="K30" s="2">
        <f t="shared" ca="1" si="11"/>
        <v>-0.48746839282771531</v>
      </c>
      <c r="L30" s="2">
        <f t="shared" si="12"/>
        <v>22135</v>
      </c>
      <c r="M30" s="2">
        <f t="shared" ca="1" si="13"/>
        <v>910.81919297758066</v>
      </c>
      <c r="N30" s="2">
        <f t="shared" ca="1" si="14"/>
        <v>-726.38378127796102</v>
      </c>
      <c r="O30" s="2"/>
      <c r="P30" s="2">
        <f t="shared" ref="P30:R32" si="30">P2</f>
        <v>630</v>
      </c>
      <c r="Q30" s="2">
        <f t="shared" si="30"/>
        <v>14910</v>
      </c>
      <c r="R30" s="2">
        <f t="shared" ca="1" si="30"/>
        <v>76.671495906342059</v>
      </c>
      <c r="S30" s="2">
        <f t="shared" ref="S30:S32" si="31">T2</f>
        <v>731047</v>
      </c>
      <c r="T30" s="2"/>
      <c r="U30" s="2"/>
      <c r="V30" s="2">
        <v>19</v>
      </c>
      <c r="W30" s="2">
        <f t="shared" ca="1" si="15"/>
        <v>11.170536356828588</v>
      </c>
      <c r="X30" s="2">
        <f t="shared" ca="1" si="16"/>
        <v>-2.2300637678922248</v>
      </c>
      <c r="Y30" s="2">
        <f t="shared" ca="1" si="17"/>
        <v>-49.531781349042319</v>
      </c>
      <c r="Z30" s="2">
        <f t="shared" ca="1" si="18"/>
        <v>1147.0082022703264</v>
      </c>
      <c r="AA30">
        <f t="shared" si="19"/>
        <v>19</v>
      </c>
      <c r="AB30">
        <f t="shared" ca="1" si="20"/>
        <v>1106.4168935102205</v>
      </c>
      <c r="AC30" s="2">
        <f t="shared" si="21"/>
        <v>1165</v>
      </c>
      <c r="AD30" s="2">
        <f t="shared" ca="1" si="22"/>
        <v>3431.9803659928493</v>
      </c>
      <c r="AE30" s="2">
        <f t="shared" ca="1" si="4"/>
        <v>1106.4168935102205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20</v>
      </c>
      <c r="B31" s="2">
        <v>1167</v>
      </c>
      <c r="C31" s="2">
        <f t="shared" si="5"/>
        <v>400</v>
      </c>
      <c r="D31">
        <f t="shared" ca="1" si="3"/>
        <v>8.9759999999999991</v>
      </c>
      <c r="E31" s="2">
        <f t="shared" ca="1" si="6"/>
        <v>0.43386482791659059</v>
      </c>
      <c r="F31" s="2">
        <f t="shared" ca="1" si="7"/>
        <v>-0.90097797481231867</v>
      </c>
      <c r="G31" s="2">
        <f t="shared" ca="1" si="8"/>
        <v>8.6772965583318111</v>
      </c>
      <c r="H31" s="2">
        <f t="shared" ca="1" si="9"/>
        <v>-18.019559496246373</v>
      </c>
      <c r="I31" s="2">
        <f t="shared" ca="1" si="10"/>
        <v>0.18823868890309275</v>
      </c>
      <c r="J31" s="2">
        <f t="shared" ca="1" si="10"/>
        <v>0.81176131109690719</v>
      </c>
      <c r="K31" s="2">
        <f t="shared" ca="1" si="11"/>
        <v>-0.39090265399858493</v>
      </c>
      <c r="L31" s="2">
        <f t="shared" si="12"/>
        <v>23340</v>
      </c>
      <c r="M31" s="2">
        <f t="shared" ca="1" si="13"/>
        <v>506.32025417866123</v>
      </c>
      <c r="N31" s="2">
        <f t="shared" ca="1" si="14"/>
        <v>-1051.4412966059758</v>
      </c>
      <c r="O31" s="2"/>
      <c r="P31" s="2">
        <f t="shared" ca="1" si="30"/>
        <v>4.3812573025078585</v>
      </c>
      <c r="Q31" s="2">
        <f t="shared" ca="1" si="30"/>
        <v>76.671495906342059</v>
      </c>
      <c r="R31" s="2">
        <f t="shared" ca="1" si="30"/>
        <v>17.499961863332086</v>
      </c>
      <c r="S31" s="2">
        <f t="shared" ca="1" si="31"/>
        <v>5020.4981114818729</v>
      </c>
      <c r="T31" s="2"/>
      <c r="U31" s="2"/>
      <c r="V31" s="2">
        <v>20</v>
      </c>
      <c r="W31" s="2">
        <f t="shared" ca="1" si="15"/>
        <v>11.758459322977462</v>
      </c>
      <c r="X31" s="2">
        <f t="shared" ca="1" si="16"/>
        <v>-1.2375577612095403</v>
      </c>
      <c r="Y31" s="2">
        <f t="shared" ca="1" si="17"/>
        <v>-75.341507017382966</v>
      </c>
      <c r="Z31" s="2">
        <f t="shared" ca="1" si="18"/>
        <v>1147.0082022703264</v>
      </c>
      <c r="AA31">
        <f t="shared" si="19"/>
        <v>20</v>
      </c>
      <c r="AB31">
        <f t="shared" ca="1" si="20"/>
        <v>1082.1875968147112</v>
      </c>
      <c r="AC31" s="2">
        <f t="shared" si="21"/>
        <v>1167</v>
      </c>
      <c r="AD31" s="2">
        <f t="shared" ca="1" si="22"/>
        <v>7193.1437340639786</v>
      </c>
      <c r="AE31" s="2">
        <f t="shared" ca="1" si="4"/>
        <v>1082.1875968147112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21</v>
      </c>
      <c r="B32" s="2">
        <v>1168</v>
      </c>
      <c r="C32" s="2">
        <f t="shared" si="5"/>
        <v>441</v>
      </c>
      <c r="D32">
        <f t="shared" ca="1" si="3"/>
        <v>9.4247999999999994</v>
      </c>
      <c r="E32" s="2">
        <f t="shared" ca="1" si="6"/>
        <v>-2.2039230617900587E-5</v>
      </c>
      <c r="F32" s="2">
        <f t="shared" ca="1" si="7"/>
        <v>-0.99999999975713616</v>
      </c>
      <c r="G32" s="2">
        <f t="shared" ca="1" si="8"/>
        <v>-4.6282384297591234E-4</v>
      </c>
      <c r="H32" s="2">
        <f t="shared" ca="1" si="9"/>
        <v>-20.999999994899859</v>
      </c>
      <c r="I32" s="2">
        <f t="shared" ca="1" si="10"/>
        <v>4.8572768622900672E-10</v>
      </c>
      <c r="J32" s="2">
        <f t="shared" ca="1" si="10"/>
        <v>0.99999999951427232</v>
      </c>
      <c r="K32" s="2">
        <f t="shared" ca="1" si="11"/>
        <v>2.2039230612548054E-5</v>
      </c>
      <c r="L32" s="2">
        <f t="shared" si="12"/>
        <v>24528</v>
      </c>
      <c r="M32" s="2">
        <f t="shared" ca="1" si="13"/>
        <v>-2.5741821361707884E-2</v>
      </c>
      <c r="N32" s="2">
        <f t="shared" ca="1" si="14"/>
        <v>-1167.999999716335</v>
      </c>
      <c r="O32" s="2"/>
      <c r="P32" s="2">
        <f t="shared" ca="1" si="30"/>
        <v>-1.00008046628342</v>
      </c>
      <c r="Q32" s="2">
        <f t="shared" ca="1" si="30"/>
        <v>-27.60060456482978</v>
      </c>
      <c r="R32" s="2">
        <f t="shared" ca="1" si="30"/>
        <v>1.8367426362895417E-5</v>
      </c>
      <c r="S32" s="2">
        <f t="shared" ca="1" si="31"/>
        <v>-1090.1582410809356</v>
      </c>
      <c r="T32" s="2"/>
      <c r="U32" s="2"/>
      <c r="V32" s="2">
        <v>21</v>
      </c>
      <c r="W32" s="2">
        <f t="shared" ca="1" si="15"/>
        <v>12.346382289126334</v>
      </c>
      <c r="X32" s="2">
        <f t="shared" ca="1" si="16"/>
        <v>6.2864789093974028E-5</v>
      </c>
      <c r="Y32" s="2">
        <f t="shared" ca="1" si="17"/>
        <v>-87.803014680262834</v>
      </c>
      <c r="Z32" s="2">
        <f t="shared" ca="1" si="18"/>
        <v>1147.0082022703264</v>
      </c>
      <c r="AA32">
        <f t="shared" si="19"/>
        <v>21</v>
      </c>
      <c r="AB32">
        <f t="shared" ca="1" si="20"/>
        <v>1071.5516327439789</v>
      </c>
      <c r="AC32" s="2">
        <f t="shared" si="21"/>
        <v>1168</v>
      </c>
      <c r="AD32" s="2">
        <f t="shared" ca="1" si="22"/>
        <v>9302.2875463523287</v>
      </c>
      <c r="AE32" s="2">
        <f t="shared" ca="1" si="4"/>
        <v>1071.5516327439789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>
        <v>22</v>
      </c>
      <c r="B33" s="2">
        <v>1171</v>
      </c>
      <c r="C33" s="2">
        <f t="shared" si="5"/>
        <v>484</v>
      </c>
      <c r="D33">
        <f t="shared" ca="1" si="3"/>
        <v>9.8735999999999997</v>
      </c>
      <c r="E33" s="2">
        <f t="shared" ca="1" si="6"/>
        <v>-0.43390454121783772</v>
      </c>
      <c r="F33" s="2">
        <f t="shared" ca="1" si="7"/>
        <v>-0.90095884984306462</v>
      </c>
      <c r="G33" s="2">
        <f t="shared" ca="1" si="8"/>
        <v>-9.5458999067924299</v>
      </c>
      <c r="H33" s="2">
        <f t="shared" ca="1" si="9"/>
        <v>-19.821094696547423</v>
      </c>
      <c r="I33" s="2">
        <f t="shared" ca="1" si="10"/>
        <v>0.18827315088946223</v>
      </c>
      <c r="J33" s="2">
        <f t="shared" ca="1" si="10"/>
        <v>0.81172684911053783</v>
      </c>
      <c r="K33" s="2">
        <f t="shared" ca="1" si="11"/>
        <v>0.39093013639730573</v>
      </c>
      <c r="L33" s="2">
        <f t="shared" si="12"/>
        <v>25762</v>
      </c>
      <c r="M33" s="2">
        <f t="shared" ca="1" si="13"/>
        <v>-508.10221776608796</v>
      </c>
      <c r="N33" s="2">
        <f t="shared" ca="1" si="14"/>
        <v>-1055.0228131662286</v>
      </c>
      <c r="O33" s="2"/>
      <c r="P33" s="2"/>
      <c r="Q33" s="2"/>
      <c r="R33" s="2"/>
      <c r="S33" s="2"/>
      <c r="T33" s="2"/>
      <c r="U33" s="2"/>
      <c r="V33" s="2">
        <v>22</v>
      </c>
      <c r="W33" s="2">
        <f t="shared" ca="1" si="15"/>
        <v>12.934305255275207</v>
      </c>
      <c r="X33" s="2">
        <f t="shared" ca="1" si="16"/>
        <v>1.2376710395880104</v>
      </c>
      <c r="Y33" s="2">
        <f t="shared" ca="1" si="17"/>
        <v>-82.873898525833425</v>
      </c>
      <c r="Z33" s="2">
        <f t="shared" ca="1" si="18"/>
        <v>1147.0082022703264</v>
      </c>
      <c r="AA33">
        <f t="shared" si="19"/>
        <v>22</v>
      </c>
      <c r="AB33">
        <f t="shared" ca="1" si="20"/>
        <v>1078.3062800393561</v>
      </c>
      <c r="AC33" s="2">
        <f t="shared" si="21"/>
        <v>1171</v>
      </c>
      <c r="AD33" s="2">
        <f t="shared" ca="1" si="22"/>
        <v>8592.1257201422686</v>
      </c>
      <c r="AE33" s="2">
        <f t="shared" ca="1" si="4"/>
        <v>1078.3062800393561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>
        <v>23</v>
      </c>
      <c r="B34" s="2">
        <v>1176</v>
      </c>
      <c r="C34" s="2">
        <f t="shared" si="5"/>
        <v>529</v>
      </c>
      <c r="D34">
        <f t="shared" ca="1" si="3"/>
        <v>10.3224</v>
      </c>
      <c r="E34" s="2">
        <f t="shared" ca="1" si="6"/>
        <v>-0.78184653216489108</v>
      </c>
      <c r="F34" s="2">
        <f t="shared" ca="1" si="7"/>
        <v>-0.62347092966852435</v>
      </c>
      <c r="G34" s="2">
        <f t="shared" ca="1" si="8"/>
        <v>-17.982470239792494</v>
      </c>
      <c r="H34" s="2">
        <f t="shared" ca="1" si="9"/>
        <v>-14.33983138237606</v>
      </c>
      <c r="I34" s="2">
        <f t="shared" ca="1" si="10"/>
        <v>0.61128399985826609</v>
      </c>
      <c r="J34" s="2">
        <f t="shared" ca="1" si="10"/>
        <v>0.38871600014173402</v>
      </c>
      <c r="K34" s="2">
        <f t="shared" ca="1" si="11"/>
        <v>0.48745858426695649</v>
      </c>
      <c r="L34" s="2">
        <f t="shared" si="12"/>
        <v>27048</v>
      </c>
      <c r="M34" s="2">
        <f t="shared" ca="1" si="13"/>
        <v>-919.45152182591187</v>
      </c>
      <c r="N34" s="2">
        <f t="shared" ca="1" si="14"/>
        <v>-733.20181329018465</v>
      </c>
      <c r="O34" s="2"/>
      <c r="P34" s="2"/>
      <c r="Q34" s="2"/>
      <c r="R34" s="2"/>
      <c r="S34" s="2">
        <f ca="1">MDETERM(P29:S32)</f>
        <v>154478094.80620512</v>
      </c>
      <c r="T34" s="5">
        <f ca="1">S34/T6</f>
        <v>4.1810959381708104</v>
      </c>
      <c r="U34" s="2"/>
      <c r="V34" s="2">
        <v>23</v>
      </c>
      <c r="W34" s="2">
        <f t="shared" ca="1" si="15"/>
        <v>13.522228221424081</v>
      </c>
      <c r="X34" s="2">
        <f t="shared" ca="1" si="16"/>
        <v>2.2301421587956889</v>
      </c>
      <c r="Y34" s="2">
        <f t="shared" ca="1" si="17"/>
        <v>-59.956210746906862</v>
      </c>
      <c r="Z34" s="2">
        <f t="shared" ca="1" si="18"/>
        <v>1147.0082022703264</v>
      </c>
      <c r="AA34">
        <f t="shared" si="19"/>
        <v>23</v>
      </c>
      <c r="AB34">
        <f t="shared" ca="1" si="20"/>
        <v>1102.8043619036393</v>
      </c>
      <c r="AC34" s="2">
        <f t="shared" si="21"/>
        <v>1176</v>
      </c>
      <c r="AD34" s="2">
        <f t="shared" ca="1" si="22"/>
        <v>5357.6014363334034</v>
      </c>
      <c r="AE34" s="2">
        <f t="shared" ca="1" si="4"/>
        <v>1102.8043619036393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>
        <v>24</v>
      </c>
      <c r="B35" s="2">
        <v>1172</v>
      </c>
      <c r="C35" s="2">
        <f t="shared" si="5"/>
        <v>576</v>
      </c>
      <c r="D35">
        <f t="shared" ca="1" si="3"/>
        <v>10.7712</v>
      </c>
      <c r="E35" s="2">
        <f t="shared" ca="1" si="6"/>
        <v>-0.97493351666134487</v>
      </c>
      <c r="F35" s="2">
        <f t="shared" ca="1" si="7"/>
        <v>-0.22249637770162256</v>
      </c>
      <c r="G35" s="2">
        <f t="shared" ca="1" si="8"/>
        <v>-23.398404399872277</v>
      </c>
      <c r="H35" s="2">
        <f t="shared" ca="1" si="9"/>
        <v>-5.3399130648389415</v>
      </c>
      <c r="I35" s="2">
        <f t="shared" ca="1" si="10"/>
        <v>0.95049536190965678</v>
      </c>
      <c r="J35" s="2">
        <f t="shared" ca="1" si="10"/>
        <v>4.9504638090343084E-2</v>
      </c>
      <c r="K35" s="2">
        <f t="shared" ca="1" si="11"/>
        <v>0.21691917595705371</v>
      </c>
      <c r="L35" s="2">
        <f t="shared" si="12"/>
        <v>28128</v>
      </c>
      <c r="M35" s="2">
        <f t="shared" ca="1" si="13"/>
        <v>-1142.6220815270963</v>
      </c>
      <c r="N35" s="2">
        <f t="shared" ca="1" si="14"/>
        <v>-260.76575466630163</v>
      </c>
      <c r="O35" s="2"/>
      <c r="P35" s="2"/>
      <c r="Q35" s="2"/>
      <c r="R35" s="2"/>
      <c r="S35" s="2"/>
      <c r="T35" s="2"/>
      <c r="U35" s="2"/>
      <c r="V35" s="2">
        <v>24</v>
      </c>
      <c r="W35" s="2">
        <f t="shared" ca="1" si="15"/>
        <v>14.110151187572953</v>
      </c>
      <c r="X35" s="2">
        <f t="shared" ca="1" si="16"/>
        <v>2.7809042415383614</v>
      </c>
      <c r="Y35" s="2">
        <f t="shared" ca="1" si="17"/>
        <v>-22.326688825583343</v>
      </c>
      <c r="Z35" s="2">
        <f t="shared" ca="1" si="18"/>
        <v>1147.0082022703264</v>
      </c>
      <c r="AA35">
        <f t="shared" si="19"/>
        <v>24</v>
      </c>
      <c r="AB35">
        <f t="shared" ca="1" si="20"/>
        <v>1141.5725688738544</v>
      </c>
      <c r="AC35" s="2">
        <f t="shared" si="21"/>
        <v>1172</v>
      </c>
      <c r="AD35" s="2">
        <f t="shared" ca="1" si="22"/>
        <v>925.8285649363354</v>
      </c>
      <c r="AE35" s="2">
        <f t="shared" ca="1" si="4"/>
        <v>1141.5725688738544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>
        <v>25</v>
      </c>
      <c r="B36" s="2">
        <v>1162</v>
      </c>
      <c r="C36" s="2">
        <f t="shared" si="5"/>
        <v>625</v>
      </c>
      <c r="D36">
        <f t="shared" ca="1" si="3"/>
        <v>11.219999999999999</v>
      </c>
      <c r="E36" s="2">
        <f t="shared" ca="1" si="6"/>
        <v>-0.97492207352461502</v>
      </c>
      <c r="F36" s="2">
        <f t="shared" ca="1" si="7"/>
        <v>0.22254651323816593</v>
      </c>
      <c r="G36" s="2">
        <f t="shared" ca="1" si="8"/>
        <v>-24.373051838115376</v>
      </c>
      <c r="H36" s="2">
        <f t="shared" ca="1" si="9"/>
        <v>5.563662830954148</v>
      </c>
      <c r="I36" s="2">
        <f t="shared" ca="1" si="10"/>
        <v>0.9504730494455349</v>
      </c>
      <c r="J36" s="2">
        <f t="shared" ca="1" si="10"/>
        <v>4.9526950554465161E-2</v>
      </c>
      <c r="K36" s="2">
        <f t="shared" ca="1" si="11"/>
        <v>-0.21696550814182591</v>
      </c>
      <c r="L36" s="2">
        <f t="shared" si="12"/>
        <v>29050</v>
      </c>
      <c r="M36" s="2">
        <f t="shared" ca="1" si="13"/>
        <v>-1132.8594494356028</v>
      </c>
      <c r="N36" s="2">
        <f t="shared" ca="1" si="14"/>
        <v>258.59904838274883</v>
      </c>
      <c r="O36" s="2"/>
      <c r="P36" s="2"/>
      <c r="Q36" s="2"/>
      <c r="R36" s="2"/>
      <c r="S36" s="2"/>
      <c r="T36" s="2"/>
      <c r="U36" s="2"/>
      <c r="V36" s="2">
        <v>25</v>
      </c>
      <c r="W36" s="2">
        <f t="shared" ca="1" si="15"/>
        <v>14.698074153721826</v>
      </c>
      <c r="X36" s="2">
        <f t="shared" ca="1" si="16"/>
        <v>2.7808716010896286</v>
      </c>
      <c r="Y36" s="2">
        <f t="shared" ca="1" si="17"/>
        <v>23.262208063854299</v>
      </c>
      <c r="Z36" s="2">
        <f t="shared" ca="1" si="18"/>
        <v>1147.0082022703264</v>
      </c>
      <c r="AA36">
        <f t="shared" si="19"/>
        <v>25</v>
      </c>
      <c r="AB36">
        <f t="shared" ca="1" si="20"/>
        <v>1187.749356088992</v>
      </c>
      <c r="AC36" s="2">
        <f t="shared" si="21"/>
        <v>1162</v>
      </c>
      <c r="AD36" s="2">
        <f t="shared" ca="1" si="22"/>
        <v>663.02933899771165</v>
      </c>
      <c r="AE36" s="2">
        <f t="shared" ca="1" si="4"/>
        <v>1187.749356088992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>
        <v>26</v>
      </c>
      <c r="B37" s="2">
        <v>1168</v>
      </c>
      <c r="C37" s="2">
        <f t="shared" si="5"/>
        <v>676</v>
      </c>
      <c r="D37">
        <f t="shared" ca="1" si="3"/>
        <v>11.668799999999999</v>
      </c>
      <c r="E37" s="2">
        <f t="shared" ca="1" si="6"/>
        <v>-0.78181446921869291</v>
      </c>
      <c r="F37" s="2">
        <f t="shared" ca="1" si="7"/>
        <v>0.62351113520152424</v>
      </c>
      <c r="G37" s="2">
        <f t="shared" ca="1" si="8"/>
        <v>-20.327176199686015</v>
      </c>
      <c r="H37" s="2">
        <f t="shared" ca="1" si="9"/>
        <v>16.211289515239631</v>
      </c>
      <c r="I37" s="2">
        <f t="shared" ca="1" si="10"/>
        <v>0.6112338642797065</v>
      </c>
      <c r="J37" s="2">
        <f t="shared" ca="1" si="10"/>
        <v>0.38876613572029345</v>
      </c>
      <c r="K37" s="2">
        <f t="shared" ca="1" si="11"/>
        <v>-0.48747002721952432</v>
      </c>
      <c r="L37" s="2">
        <f t="shared" si="12"/>
        <v>30368</v>
      </c>
      <c r="M37" s="2">
        <f t="shared" ca="1" si="13"/>
        <v>-913.15930004743336</v>
      </c>
      <c r="N37" s="2">
        <f t="shared" ca="1" si="14"/>
        <v>728.26100591538034</v>
      </c>
      <c r="O37" s="2"/>
      <c r="P37" s="2"/>
      <c r="Q37" s="2"/>
      <c r="R37" s="2"/>
      <c r="S37" s="2"/>
      <c r="T37" s="2"/>
      <c r="U37" s="2"/>
      <c r="V37" s="2">
        <v>26</v>
      </c>
      <c r="W37" s="2">
        <f t="shared" ca="1" si="15"/>
        <v>15.2859971198707</v>
      </c>
      <c r="X37" s="2">
        <f t="shared" ca="1" si="16"/>
        <v>2.2300507023203959</v>
      </c>
      <c r="Y37" s="2">
        <f t="shared" ca="1" si="17"/>
        <v>67.780956744679472</v>
      </c>
      <c r="Z37" s="2">
        <f t="shared" ca="1" si="18"/>
        <v>1147.0082022703264</v>
      </c>
      <c r="AA37">
        <f t="shared" si="19"/>
        <v>26</v>
      </c>
      <c r="AB37">
        <f t="shared" ca="1" si="20"/>
        <v>1232.3052068371969</v>
      </c>
      <c r="AC37" s="2">
        <f t="shared" si="21"/>
        <v>1168</v>
      </c>
      <c r="AD37" s="2">
        <f t="shared" ca="1" si="22"/>
        <v>4135.1596263746778</v>
      </c>
      <c r="AE37" s="2">
        <f t="shared" ca="1" si="4"/>
        <v>1232.3052068371969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>
        <v>27</v>
      </c>
      <c r="B38" s="2">
        <v>1165</v>
      </c>
      <c r="C38" s="2">
        <f t="shared" si="5"/>
        <v>729</v>
      </c>
      <c r="D38">
        <f t="shared" ca="1" si="3"/>
        <v>12.117599999999999</v>
      </c>
      <c r="E38" s="2">
        <f t="shared" ca="1" si="6"/>
        <v>-0.43385820895109228</v>
      </c>
      <c r="F38" s="2">
        <f t="shared" ca="1" si="7"/>
        <v>0.9009811621370063</v>
      </c>
      <c r="G38" s="2">
        <f t="shared" ca="1" si="8"/>
        <v>-11.714171641679492</v>
      </c>
      <c r="H38" s="2">
        <f t="shared" ca="1" si="9"/>
        <v>24.32649137769917</v>
      </c>
      <c r="I38" s="2">
        <f t="shared" ca="1" si="10"/>
        <v>0.18823294547424965</v>
      </c>
      <c r="J38" s="2">
        <f t="shared" ca="1" si="10"/>
        <v>0.81176705452575038</v>
      </c>
      <c r="K38" s="2">
        <f t="shared" ca="1" si="11"/>
        <v>-0.39089807330343523</v>
      </c>
      <c r="L38" s="2">
        <f t="shared" si="12"/>
        <v>31455</v>
      </c>
      <c r="M38" s="2">
        <f t="shared" ca="1" si="13"/>
        <v>-505.44481342802248</v>
      </c>
      <c r="N38" s="2">
        <f t="shared" ca="1" si="14"/>
        <v>1049.6430538896122</v>
      </c>
      <c r="O38" s="2"/>
      <c r="P38" s="2"/>
      <c r="Q38" s="2"/>
      <c r="R38" s="2"/>
      <c r="S38" s="2"/>
      <c r="T38" s="2"/>
      <c r="U38" s="2"/>
      <c r="V38" s="2">
        <v>27</v>
      </c>
      <c r="W38" s="2">
        <f t="shared" ca="1" si="15"/>
        <v>15.873920086019574</v>
      </c>
      <c r="X38" s="2">
        <f t="shared" ca="1" si="16"/>
        <v>1.2375388812460204</v>
      </c>
      <c r="Y38" s="2">
        <f t="shared" ca="1" si="17"/>
        <v>101.71139428924525</v>
      </c>
      <c r="Z38" s="2">
        <f t="shared" ca="1" si="18"/>
        <v>1147.0082022703264</v>
      </c>
      <c r="AA38">
        <f t="shared" si="19"/>
        <v>27</v>
      </c>
      <c r="AB38">
        <f t="shared" ca="1" si="20"/>
        <v>1265.8310555268372</v>
      </c>
      <c r="AC38" s="2">
        <f t="shared" si="21"/>
        <v>1165</v>
      </c>
      <c r="AD38" s="2">
        <f t="shared" ca="1" si="22"/>
        <v>10166.901758656124</v>
      </c>
      <c r="AE38" s="2">
        <f t="shared" ca="1" si="4"/>
        <v>1265.8310555268372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>
        <v>28</v>
      </c>
      <c r="B39" s="2">
        <v>1165</v>
      </c>
      <c r="C39" s="2">
        <f t="shared" si="5"/>
        <v>784</v>
      </c>
      <c r="D39">
        <f t="shared" ca="1" si="3"/>
        <v>12.5664</v>
      </c>
      <c r="E39" s="2">
        <f t="shared" ca="1" si="6"/>
        <v>2.9385640822609309E-5</v>
      </c>
      <c r="F39" s="2">
        <f t="shared" ca="1" si="7"/>
        <v>0.99999999956824204</v>
      </c>
      <c r="G39" s="2">
        <f t="shared" ca="1" si="8"/>
        <v>8.2279794303306061E-4</v>
      </c>
      <c r="H39" s="2">
        <f t="shared" ca="1" si="9"/>
        <v>27.999999987910776</v>
      </c>
      <c r="I39" s="2">
        <f t="shared" ca="1" si="10"/>
        <v>8.6351588655540272E-10</v>
      </c>
      <c r="J39" s="2">
        <f t="shared" ca="1" si="10"/>
        <v>0.99999999913648407</v>
      </c>
      <c r="K39" s="2">
        <f t="shared" ca="1" si="11"/>
        <v>2.9385640809921826E-5</v>
      </c>
      <c r="L39" s="2">
        <f t="shared" si="12"/>
        <v>32620</v>
      </c>
      <c r="M39" s="2">
        <f t="shared" ca="1" si="13"/>
        <v>3.4234271558339843E-2</v>
      </c>
      <c r="N39" s="2">
        <f t="shared" ca="1" si="14"/>
        <v>1164.9999994970019</v>
      </c>
      <c r="O39" s="2"/>
      <c r="P39" s="2"/>
      <c r="Q39" s="2"/>
      <c r="R39" s="2"/>
      <c r="S39" s="2"/>
      <c r="T39" s="2"/>
      <c r="U39" s="2"/>
      <c r="V39" s="2">
        <v>28</v>
      </c>
      <c r="W39" s="2">
        <f t="shared" ca="1" si="15"/>
        <v>16.461843052168447</v>
      </c>
      <c r="X39" s="2">
        <f t="shared" ca="1" si="16"/>
        <v>-8.3819718788376657E-5</v>
      </c>
      <c r="Y39" s="2">
        <f t="shared" ca="1" si="17"/>
        <v>117.07068621823649</v>
      </c>
      <c r="Z39" s="2">
        <f t="shared" ca="1" si="18"/>
        <v>1147.0082022703264</v>
      </c>
      <c r="AA39">
        <f t="shared" si="19"/>
        <v>28</v>
      </c>
      <c r="AB39">
        <f t="shared" ca="1" si="20"/>
        <v>1280.5406477210124</v>
      </c>
      <c r="AC39" s="2">
        <f t="shared" si="21"/>
        <v>1165</v>
      </c>
      <c r="AD39" s="2">
        <f t="shared" ca="1" si="22"/>
        <v>13349.641275791093</v>
      </c>
      <c r="AE39" s="2">
        <f t="shared" ca="1" si="4"/>
        <v>1280.5406477210124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>
        <v>29</v>
      </c>
      <c r="B40" s="2">
        <v>1165</v>
      </c>
      <c r="C40" s="2">
        <f t="shared" si="5"/>
        <v>841</v>
      </c>
      <c r="D40">
        <f t="shared" ca="1" si="3"/>
        <v>13.0152</v>
      </c>
      <c r="E40" s="2">
        <f t="shared" ca="1" si="6"/>
        <v>0.43391116001941948</v>
      </c>
      <c r="F40" s="2">
        <f t="shared" ca="1" si="7"/>
        <v>0.90095566217800183</v>
      </c>
      <c r="G40" s="2">
        <f t="shared" ca="1" si="8"/>
        <v>12.583423640563165</v>
      </c>
      <c r="H40" s="2">
        <f t="shared" ca="1" si="9"/>
        <v>26.127714203162054</v>
      </c>
      <c r="I40" s="2">
        <f t="shared" ca="1" si="10"/>
        <v>0.18827889478939827</v>
      </c>
      <c r="J40" s="2">
        <f t="shared" ca="1" si="10"/>
        <v>0.8117211052106017</v>
      </c>
      <c r="K40" s="2">
        <f t="shared" ca="1" si="11"/>
        <v>0.39093471650172101</v>
      </c>
      <c r="L40" s="2">
        <f t="shared" si="12"/>
        <v>33785</v>
      </c>
      <c r="M40" s="2">
        <f t="shared" ca="1" si="13"/>
        <v>505.50650142262367</v>
      </c>
      <c r="N40" s="2">
        <f t="shared" ca="1" si="14"/>
        <v>1049.6133464373722</v>
      </c>
      <c r="O40" s="2"/>
      <c r="P40" s="2"/>
      <c r="Q40" s="2"/>
      <c r="R40" s="2"/>
      <c r="S40" s="2"/>
      <c r="T40" s="2"/>
      <c r="U40" s="2"/>
      <c r="V40" s="2">
        <v>29</v>
      </c>
      <c r="W40" s="2">
        <f t="shared" ca="1" si="15"/>
        <v>17.049766018317317</v>
      </c>
      <c r="X40" s="2">
        <f t="shared" ca="1" si="16"/>
        <v>-1.2376899190839741</v>
      </c>
      <c r="Y40" s="2">
        <f t="shared" ca="1" si="17"/>
        <v>109.24247972852865</v>
      </c>
      <c r="Z40" s="2">
        <f t="shared" ca="1" si="18"/>
        <v>1147.0082022703264</v>
      </c>
      <c r="AA40">
        <f t="shared" si="19"/>
        <v>29</v>
      </c>
      <c r="AB40">
        <f t="shared" ca="1" si="20"/>
        <v>1272.0627580980884</v>
      </c>
      <c r="AC40" s="2">
        <f t="shared" si="21"/>
        <v>1165</v>
      </c>
      <c r="AD40" s="2">
        <f t="shared" ca="1" si="22"/>
        <v>11462.434171569783</v>
      </c>
      <c r="AE40" s="2">
        <f t="shared" ca="1" si="4"/>
        <v>1272.0627580980884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>
        <v>30</v>
      </c>
      <c r="B41" s="2">
        <v>1161</v>
      </c>
      <c r="C41" s="2">
        <f t="shared" si="5"/>
        <v>900</v>
      </c>
      <c r="D41">
        <f t="shared" ca="1" si="3"/>
        <v>13.463999999999999</v>
      </c>
      <c r="E41" s="2">
        <f t="shared" ca="1" si="6"/>
        <v>0.78185111241699345</v>
      </c>
      <c r="F41" s="2">
        <f t="shared" ca="1" si="7"/>
        <v>0.62346518588635713</v>
      </c>
      <c r="G41" s="2">
        <f t="shared" ca="1" si="8"/>
        <v>23.455533372509805</v>
      </c>
      <c r="H41" s="2">
        <f t="shared" ca="1" si="9"/>
        <v>18.703955576590715</v>
      </c>
      <c r="I41" s="2">
        <f t="shared" ca="1" si="10"/>
        <v>0.61129116198769018</v>
      </c>
      <c r="J41" s="2">
        <f t="shared" ca="1" si="10"/>
        <v>0.38870883801230988</v>
      </c>
      <c r="K41" s="2">
        <f t="shared" ca="1" si="11"/>
        <v>0.48745694913851595</v>
      </c>
      <c r="L41" s="2">
        <f t="shared" si="12"/>
        <v>34830</v>
      </c>
      <c r="M41" s="2">
        <f t="shared" ca="1" si="13"/>
        <v>907.7291415161294</v>
      </c>
      <c r="N41" s="2">
        <f t="shared" ca="1" si="14"/>
        <v>723.84308081406061</v>
      </c>
      <c r="O41" s="2"/>
      <c r="P41" s="2"/>
      <c r="Q41" s="2"/>
      <c r="R41" s="2"/>
      <c r="S41" s="2"/>
      <c r="T41" s="2"/>
      <c r="U41" s="2"/>
      <c r="V41" s="2">
        <v>30</v>
      </c>
      <c r="W41" s="2">
        <f t="shared" ca="1" si="15"/>
        <v>17.637688984466191</v>
      </c>
      <c r="X41" s="2">
        <f t="shared" ca="1" si="16"/>
        <v>-2.2301552235250077</v>
      </c>
      <c r="Y41" s="2">
        <f t="shared" ca="1" si="17"/>
        <v>78.203032689010712</v>
      </c>
      <c r="Z41" s="2">
        <f t="shared" ca="1" si="18"/>
        <v>1147.0082022703264</v>
      </c>
      <c r="AA41">
        <f t="shared" si="19"/>
        <v>30</v>
      </c>
      <c r="AB41">
        <f t="shared" ca="1" si="20"/>
        <v>1240.6187687202782</v>
      </c>
      <c r="AC41" s="2">
        <f t="shared" si="21"/>
        <v>1161</v>
      </c>
      <c r="AD41" s="2">
        <f t="shared" ca="1" si="22"/>
        <v>6339.1483325331565</v>
      </c>
      <c r="AE41" s="2">
        <f t="shared" ca="1" si="4"/>
        <v>1240.6187687202782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>
        <v>31</v>
      </c>
      <c r="B42" s="2">
        <v>1159</v>
      </c>
      <c r="C42" s="2">
        <f t="shared" si="5"/>
        <v>961</v>
      </c>
      <c r="D42">
        <f t="shared" ca="1" si="3"/>
        <v>13.912799999999999</v>
      </c>
      <c r="E42" s="2">
        <f t="shared" ca="1" si="6"/>
        <v>0.9749351511846962</v>
      </c>
      <c r="F42" s="2">
        <f t="shared" ca="1" si="7"/>
        <v>0.22248921543408223</v>
      </c>
      <c r="G42" s="2">
        <f t="shared" ca="1" si="8"/>
        <v>30.222989686725583</v>
      </c>
      <c r="H42" s="2">
        <f t="shared" ca="1" si="9"/>
        <v>6.8971656784565489</v>
      </c>
      <c r="I42" s="2">
        <f t="shared" ca="1" si="10"/>
        <v>0.95049854901552644</v>
      </c>
      <c r="J42" s="2">
        <f t="shared" ca="1" si="10"/>
        <v>4.9501450984473457E-2</v>
      </c>
      <c r="K42" s="2">
        <f t="shared" ca="1" si="11"/>
        <v>0.2169125568861914</v>
      </c>
      <c r="L42" s="2">
        <f t="shared" si="12"/>
        <v>35929</v>
      </c>
      <c r="M42" s="2">
        <f t="shared" ca="1" si="13"/>
        <v>1129.9498402230629</v>
      </c>
      <c r="N42" s="2">
        <f t="shared" ca="1" si="14"/>
        <v>257.8650006881013</v>
      </c>
      <c r="O42" s="2"/>
      <c r="P42" s="2"/>
      <c r="Q42" s="2"/>
      <c r="R42" s="2"/>
      <c r="S42" s="2"/>
      <c r="T42" s="2"/>
      <c r="U42" s="2"/>
      <c r="V42" s="2">
        <v>31</v>
      </c>
      <c r="W42" s="2">
        <f t="shared" ca="1" si="15"/>
        <v>18.225611950615065</v>
      </c>
      <c r="X42" s="2">
        <f t="shared" ca="1" si="16"/>
        <v>-2.7809089038592711</v>
      </c>
      <c r="Y42" s="2">
        <f t="shared" ca="1" si="17"/>
        <v>28.837711403085798</v>
      </c>
      <c r="Z42" s="2">
        <f t="shared" ca="1" si="18"/>
        <v>1147.0082022703264</v>
      </c>
      <c r="AA42">
        <f t="shared" si="19"/>
        <v>31</v>
      </c>
      <c r="AB42">
        <f t="shared" ca="1" si="20"/>
        <v>1191.2906167201679</v>
      </c>
      <c r="AC42" s="2">
        <f t="shared" si="21"/>
        <v>1159</v>
      </c>
      <c r="AD42" s="2">
        <f t="shared" ca="1" si="22"/>
        <v>1042.6839281687878</v>
      </c>
      <c r="AE42" s="2">
        <f t="shared" ca="1" si="4"/>
        <v>1191.2906167201679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>
        <v>32</v>
      </c>
      <c r="B43" s="2">
        <v>1157</v>
      </c>
      <c r="C43" s="2">
        <f t="shared" si="5"/>
        <v>1024</v>
      </c>
      <c r="D43">
        <f t="shared" ca="1" si="3"/>
        <v>14.361599999999999</v>
      </c>
      <c r="E43" s="2">
        <f t="shared" ca="1" si="6"/>
        <v>0.97492043858033051</v>
      </c>
      <c r="F43" s="2">
        <f t="shared" ca="1" si="7"/>
        <v>-0.22255367540963258</v>
      </c>
      <c r="G43" s="2">
        <f t="shared" ca="1" si="8"/>
        <v>31.197454034570576</v>
      </c>
      <c r="H43" s="2">
        <f t="shared" ca="1" si="9"/>
        <v>-7.1217176131082427</v>
      </c>
      <c r="I43" s="2">
        <f t="shared" ca="1" si="10"/>
        <v>0.95046986156166402</v>
      </c>
      <c r="J43" s="2">
        <f t="shared" ca="1" si="10"/>
        <v>4.9530138438336098E-2</v>
      </c>
      <c r="K43" s="2">
        <f t="shared" ca="1" si="11"/>
        <v>-0.21697212683802353</v>
      </c>
      <c r="L43" s="2">
        <f t="shared" si="12"/>
        <v>37024</v>
      </c>
      <c r="M43" s="2">
        <f t="shared" ca="1" si="13"/>
        <v>1127.9829474374424</v>
      </c>
      <c r="N43" s="2">
        <f t="shared" ca="1" si="14"/>
        <v>-257.49460244894487</v>
      </c>
      <c r="O43" s="2"/>
      <c r="P43" s="2"/>
      <c r="Q43" s="2"/>
      <c r="R43" s="2"/>
      <c r="S43" s="2"/>
      <c r="T43" s="2"/>
      <c r="U43" s="2"/>
      <c r="V43" s="2">
        <v>32</v>
      </c>
      <c r="W43" s="2">
        <f t="shared" ca="1" si="15"/>
        <v>18.813534916763938</v>
      </c>
      <c r="X43" s="2">
        <f t="shared" ca="1" si="16"/>
        <v>-2.7808669375680468</v>
      </c>
      <c r="Y43" s="2">
        <f t="shared" ca="1" si="17"/>
        <v>-29.776584584966393</v>
      </c>
      <c r="Z43" s="2">
        <f t="shared" ca="1" si="18"/>
        <v>1147.0082022703264</v>
      </c>
      <c r="AA43">
        <f t="shared" si="19"/>
        <v>32</v>
      </c>
      <c r="AB43">
        <f t="shared" ca="1" si="20"/>
        <v>1133.2642856645559</v>
      </c>
      <c r="AC43" s="2">
        <f t="shared" si="21"/>
        <v>1157</v>
      </c>
      <c r="AD43" s="2">
        <f t="shared" ca="1" si="22"/>
        <v>563.38413501380523</v>
      </c>
      <c r="AE43" s="2">
        <f t="shared" ca="1" si="4"/>
        <v>1133.2642856645559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>
        <v>33</v>
      </c>
      <c r="B44" s="2">
        <v>1147</v>
      </c>
      <c r="C44" s="2">
        <f t="shared" si="5"/>
        <v>1089</v>
      </c>
      <c r="D44">
        <f t="shared" ca="1" si="3"/>
        <v>14.8104</v>
      </c>
      <c r="E44" s="2">
        <f t="shared" ca="1" si="6"/>
        <v>0.78180988862902789</v>
      </c>
      <c r="F44" s="2">
        <f t="shared" ca="1" si="7"/>
        <v>-0.62351687871449557</v>
      </c>
      <c r="G44" s="2">
        <f t="shared" ca="1" si="8"/>
        <v>25.79972632475792</v>
      </c>
      <c r="H44" s="2">
        <f t="shared" ca="1" si="9"/>
        <v>-20.576056997578355</v>
      </c>
      <c r="I44" s="2">
        <f t="shared" ca="1" si="10"/>
        <v>0.611226701958133</v>
      </c>
      <c r="J44" s="2">
        <f t="shared" ca="1" si="10"/>
        <v>0.388773298041867</v>
      </c>
      <c r="K44" s="2">
        <f t="shared" ca="1" si="11"/>
        <v>-0.48747166150609889</v>
      </c>
      <c r="L44" s="2">
        <f t="shared" si="12"/>
        <v>37851</v>
      </c>
      <c r="M44" s="2">
        <f t="shared" ca="1" si="13"/>
        <v>896.73594225749503</v>
      </c>
      <c r="N44" s="2">
        <f t="shared" ca="1" si="14"/>
        <v>-715.17385988552644</v>
      </c>
      <c r="O44" s="2"/>
      <c r="P44" s="2"/>
      <c r="Q44" s="2"/>
      <c r="R44" s="2"/>
      <c r="S44" s="2"/>
      <c r="T44" s="2"/>
      <c r="U44" s="2"/>
      <c r="V44" s="2">
        <v>33</v>
      </c>
      <c r="W44" s="2">
        <f t="shared" ca="1" si="15"/>
        <v>19.401457882912812</v>
      </c>
      <c r="X44" s="2">
        <f t="shared" ca="1" si="16"/>
        <v>-2.2300376366282126</v>
      </c>
      <c r="Y44" s="2">
        <f t="shared" ca="1" si="17"/>
        <v>-86.030468336145944</v>
      </c>
      <c r="Z44" s="2">
        <f t="shared" ca="1" si="18"/>
        <v>1147.0082022703264</v>
      </c>
      <c r="AA44">
        <f t="shared" si="19"/>
        <v>33</v>
      </c>
      <c r="AB44">
        <f t="shared" ca="1" si="20"/>
        <v>1078.1491541804651</v>
      </c>
      <c r="AC44" s="2">
        <f t="shared" si="21"/>
        <v>1147</v>
      </c>
      <c r="AD44" s="2">
        <f t="shared" ca="1" si="22"/>
        <v>4740.4389700653701</v>
      </c>
      <c r="AE44" s="2">
        <f t="shared" ca="1" si="4"/>
        <v>1078.1491541804651</v>
      </c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>
        <v>34</v>
      </c>
      <c r="B45" s="2">
        <v>1155</v>
      </c>
      <c r="C45" s="2">
        <f t="shared" si="5"/>
        <v>1156</v>
      </c>
      <c r="D45">
        <f t="shared" ca="1" si="3"/>
        <v>15.2592</v>
      </c>
      <c r="E45" s="2">
        <f t="shared" ca="1" si="6"/>
        <v>0.43385158996217876</v>
      </c>
      <c r="F45" s="2">
        <f t="shared" ca="1" si="7"/>
        <v>-0.90098434941306804</v>
      </c>
      <c r="G45" s="2">
        <f t="shared" ca="1" si="8"/>
        <v>14.750954058714077</v>
      </c>
      <c r="H45" s="2">
        <f t="shared" ca="1" si="9"/>
        <v>-30.633467880044314</v>
      </c>
      <c r="I45" s="2">
        <f t="shared" ca="1" si="10"/>
        <v>0.18822720211271049</v>
      </c>
      <c r="J45" s="2">
        <f t="shared" ca="1" si="10"/>
        <v>0.81177279788728951</v>
      </c>
      <c r="K45" s="2">
        <f t="shared" ca="1" si="11"/>
        <v>-0.39089349252389877</v>
      </c>
      <c r="L45" s="2">
        <f t="shared" si="12"/>
        <v>39270</v>
      </c>
      <c r="M45" s="2">
        <f t="shared" ca="1" si="13"/>
        <v>501.09858640631649</v>
      </c>
      <c r="N45" s="2">
        <f t="shared" ca="1" si="14"/>
        <v>-1040.6369235720936</v>
      </c>
      <c r="O45" s="2"/>
      <c r="P45" s="2"/>
      <c r="Q45" s="2"/>
      <c r="R45" s="2"/>
      <c r="S45" s="2"/>
      <c r="T45" s="2"/>
      <c r="U45" s="2"/>
      <c r="V45" s="2">
        <v>34</v>
      </c>
      <c r="W45" s="2">
        <f t="shared" ca="1" si="15"/>
        <v>19.989380849061686</v>
      </c>
      <c r="X45" s="2">
        <f t="shared" ca="1" si="16"/>
        <v>-1.237520001215711</v>
      </c>
      <c r="Y45" s="2">
        <f t="shared" ca="1" si="17"/>
        <v>-128.08146812533926</v>
      </c>
      <c r="Z45" s="2">
        <f t="shared" ca="1" si="18"/>
        <v>1147.0082022703264</v>
      </c>
      <c r="AA45">
        <f t="shared" si="19"/>
        <v>34</v>
      </c>
      <c r="AB45">
        <f t="shared" ca="1" si="20"/>
        <v>1037.678594992833</v>
      </c>
      <c r="AC45" s="2">
        <f t="shared" si="21"/>
        <v>1155</v>
      </c>
      <c r="AD45" s="2">
        <f t="shared" ca="1" si="22"/>
        <v>13764.312072855701</v>
      </c>
      <c r="AE45" s="2">
        <f t="shared" ca="1" si="4"/>
        <v>1037.678594992833</v>
      </c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>
        <v>35</v>
      </c>
      <c r="B46" s="2">
        <v>1143</v>
      </c>
      <c r="C46" s="2">
        <f t="shared" si="5"/>
        <v>1225</v>
      </c>
      <c r="D46">
        <f t="shared" ca="1" si="3"/>
        <v>15.707999999999998</v>
      </c>
      <c r="E46" s="2">
        <f t="shared" ca="1" si="6"/>
        <v>-3.6732051023955738E-5</v>
      </c>
      <c r="F46" s="2">
        <f t="shared" ca="1" si="7"/>
        <v>-0.9999999993253782</v>
      </c>
      <c r="G46" s="2">
        <f t="shared" ca="1" si="8"/>
        <v>-1.2856217858384508E-3</v>
      </c>
      <c r="H46" s="2">
        <f t="shared" ca="1" si="9"/>
        <v>-34.999999976388239</v>
      </c>
      <c r="I46" s="2">
        <f t="shared" ca="1" si="10"/>
        <v>1.3492435724264878E-9</v>
      </c>
      <c r="J46" s="2">
        <f t="shared" ca="1" si="10"/>
        <v>0.99999999865075639</v>
      </c>
      <c r="K46" s="2">
        <f t="shared" ca="1" si="11"/>
        <v>3.6732050999175498E-5</v>
      </c>
      <c r="L46" s="2">
        <f t="shared" si="12"/>
        <v>40005</v>
      </c>
      <c r="M46" s="2">
        <f t="shared" ca="1" si="13"/>
        <v>-4.1984734320381412E-2</v>
      </c>
      <c r="N46" s="2">
        <f t="shared" ca="1" si="14"/>
        <v>-1142.9999992289072</v>
      </c>
      <c r="O46" s="2"/>
      <c r="P46" s="2"/>
      <c r="Q46" s="2"/>
      <c r="R46" s="2"/>
      <c r="S46" s="2"/>
      <c r="T46" s="2"/>
      <c r="U46" s="2"/>
      <c r="V46" s="2">
        <v>35</v>
      </c>
      <c r="W46" s="2">
        <f t="shared" ca="1" si="15"/>
        <v>20.577303815210559</v>
      </c>
      <c r="X46" s="2">
        <f t="shared" ca="1" si="16"/>
        <v>1.0477464847318865E-4</v>
      </c>
      <c r="Y46" s="2">
        <f t="shared" ca="1" si="17"/>
        <v>-146.33835773725534</v>
      </c>
      <c r="Z46" s="2">
        <f t="shared" ca="1" si="18"/>
        <v>1147.0082022703264</v>
      </c>
      <c r="AA46">
        <f t="shared" si="19"/>
        <v>35</v>
      </c>
      <c r="AB46">
        <f t="shared" ca="1" si="20"/>
        <v>1021.24725312293</v>
      </c>
      <c r="AC46" s="2">
        <f t="shared" si="21"/>
        <v>1143</v>
      </c>
      <c r="AD46" s="2">
        <f t="shared" ca="1" si="22"/>
        <v>14823.73137211187</v>
      </c>
      <c r="AE46" s="2">
        <f t="shared" ca="1" si="4"/>
        <v>1021.24725312293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>
        <v>36</v>
      </c>
      <c r="B47" s="2"/>
      <c r="C47" s="2">
        <f t="shared" si="5"/>
        <v>1296</v>
      </c>
      <c r="D47">
        <f t="shared" ca="1" si="3"/>
        <v>16.1568</v>
      </c>
      <c r="E47" s="2">
        <f t="shared" ca="1" si="6"/>
        <v>-0.4339177787975832</v>
      </c>
      <c r="F47" s="2">
        <f t="shared" ca="1" si="7"/>
        <v>-0.9009524744643147</v>
      </c>
      <c r="G47" s="2">
        <f t="shared" ca="1" si="8"/>
        <v>-15.621040036712994</v>
      </c>
      <c r="H47" s="2">
        <f t="shared" ca="1" si="9"/>
        <v>-32.434289080715331</v>
      </c>
      <c r="I47" s="2">
        <f t="shared" ref="I47:J47" ca="1" si="32">E47*E47</f>
        <v>0.18828463875662835</v>
      </c>
      <c r="J47" s="2">
        <f t="shared" ca="1" si="32"/>
        <v>0.81171536124337162</v>
      </c>
      <c r="K47" s="2">
        <f t="shared" ca="1" si="11"/>
        <v>0.39093929652174175</v>
      </c>
      <c r="L47" s="2">
        <f t="shared" si="12"/>
        <v>0</v>
      </c>
      <c r="M47" s="2">
        <f t="shared" ca="1" si="13"/>
        <v>0</v>
      </c>
      <c r="N47" s="2">
        <f t="shared" ca="1" si="14"/>
        <v>0</v>
      </c>
      <c r="O47" s="2"/>
      <c r="P47" s="2"/>
      <c r="Q47" s="2"/>
      <c r="R47" s="2"/>
      <c r="S47" s="2"/>
      <c r="T47" s="2"/>
      <c r="U47" s="2"/>
      <c r="V47" s="2">
        <v>36</v>
      </c>
      <c r="W47" s="2">
        <f t="shared" ca="1" si="15"/>
        <v>21.165226781359429</v>
      </c>
      <c r="X47" s="2">
        <f t="shared" ca="1" si="16"/>
        <v>1.2377087985131401</v>
      </c>
      <c r="Y47" s="2">
        <f t="shared" ca="1" si="17"/>
        <v>-135.61087433283674</v>
      </c>
      <c r="Z47" s="2">
        <f t="shared" ca="1" si="18"/>
        <v>1147.0082022703264</v>
      </c>
      <c r="AA47" s="2"/>
      <c r="AB47" s="2"/>
      <c r="AC47" s="2"/>
      <c r="AD47" s="2"/>
      <c r="AE47" s="6">
        <f t="shared" ca="1" si="4"/>
        <v>1033.8002635173623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5 valori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</dc:creator>
  <cp:lastModifiedBy>Luigino Szecsy</cp:lastModifiedBy>
  <dcterms:created xsi:type="dcterms:W3CDTF">2017-08-05T06:50:33Z</dcterms:created>
  <dcterms:modified xsi:type="dcterms:W3CDTF">2024-06-03T12:09:35Z</dcterms:modified>
</cp:coreProperties>
</file>